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حضور والانصراف" sheetId="1" r:id="rId1"/>
    <sheet name="Attendance" sheetId="2" r:id="rId2"/>
  </sheets>
  <calcPr calcId="144525"/>
</workbook>
</file>

<file path=xl/calcChain.xml><?xml version="1.0" encoding="utf-8"?>
<calcChain xmlns="http://schemas.openxmlformats.org/spreadsheetml/2006/main">
  <c r="S3" i="2" l="1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C19" i="2"/>
  <c r="D19" i="2"/>
  <c r="C20" i="2"/>
  <c r="D20" i="2"/>
  <c r="C21" i="2"/>
  <c r="D21" i="2"/>
  <c r="C22" i="2"/>
  <c r="D22" i="2"/>
  <c r="D3" i="2"/>
  <c r="C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3" i="2"/>
  <c r="S22" i="2"/>
  <c r="P22" i="2"/>
  <c r="O22" i="2"/>
  <c r="L22" i="2"/>
  <c r="J22" i="2"/>
  <c r="K22" i="2" s="1"/>
  <c r="F22" i="2"/>
  <c r="H22" i="2" s="1"/>
  <c r="G22" i="2" s="1"/>
  <c r="S21" i="2"/>
  <c r="P21" i="2"/>
  <c r="O21" i="2"/>
  <c r="L21" i="2"/>
  <c r="J21" i="2"/>
  <c r="K21" i="2" s="1"/>
  <c r="F21" i="2"/>
  <c r="H21" i="2" s="1"/>
  <c r="G21" i="2" s="1"/>
  <c r="S20" i="2"/>
  <c r="P20" i="2"/>
  <c r="O20" i="2"/>
  <c r="L20" i="2"/>
  <c r="J20" i="2"/>
  <c r="K20" i="2" s="1"/>
  <c r="F20" i="2"/>
  <c r="H20" i="2" s="1"/>
  <c r="G20" i="2" s="1"/>
  <c r="S19" i="2"/>
  <c r="P19" i="2"/>
  <c r="O19" i="2"/>
  <c r="L19" i="2"/>
  <c r="J19" i="2"/>
  <c r="K19" i="2" s="1"/>
  <c r="F19" i="2"/>
  <c r="H19" i="2" s="1"/>
  <c r="G19" i="2" s="1"/>
  <c r="S18" i="2"/>
  <c r="P18" i="2"/>
  <c r="O18" i="2"/>
  <c r="L18" i="2"/>
  <c r="J18" i="2"/>
  <c r="K18" i="2" s="1"/>
  <c r="F18" i="2"/>
  <c r="H18" i="2" s="1"/>
  <c r="G18" i="2" s="1"/>
  <c r="S17" i="2"/>
  <c r="P17" i="2"/>
  <c r="O17" i="2"/>
  <c r="L17" i="2"/>
  <c r="J17" i="2"/>
  <c r="K17" i="2" s="1"/>
  <c r="F17" i="2"/>
  <c r="H17" i="2" s="1"/>
  <c r="G17" i="2" s="1"/>
  <c r="S16" i="2"/>
  <c r="P16" i="2"/>
  <c r="O16" i="2"/>
  <c r="L16" i="2"/>
  <c r="J16" i="2"/>
  <c r="K16" i="2" s="1"/>
  <c r="F16" i="2"/>
  <c r="H16" i="2" s="1"/>
  <c r="G16" i="2" s="1"/>
  <c r="S15" i="2"/>
  <c r="P15" i="2"/>
  <c r="O15" i="2"/>
  <c r="L15" i="2"/>
  <c r="J15" i="2"/>
  <c r="K15" i="2" s="1"/>
  <c r="F15" i="2"/>
  <c r="H15" i="2" s="1"/>
  <c r="G15" i="2" s="1"/>
  <c r="S14" i="2"/>
  <c r="P14" i="2"/>
  <c r="O14" i="2"/>
  <c r="L14" i="2"/>
  <c r="J14" i="2"/>
  <c r="K14" i="2" s="1"/>
  <c r="F14" i="2"/>
  <c r="H14" i="2" s="1"/>
  <c r="G14" i="2" s="1"/>
  <c r="S13" i="2"/>
  <c r="P13" i="2"/>
  <c r="O13" i="2"/>
  <c r="L13" i="2"/>
  <c r="J13" i="2"/>
  <c r="K13" i="2" s="1"/>
  <c r="F13" i="2"/>
  <c r="H13" i="2" s="1"/>
  <c r="G13" i="2" s="1"/>
  <c r="S12" i="2"/>
  <c r="P12" i="2"/>
  <c r="O12" i="2"/>
  <c r="L12" i="2"/>
  <c r="J12" i="2"/>
  <c r="K12" i="2" s="1"/>
  <c r="F12" i="2"/>
  <c r="H12" i="2" s="1"/>
  <c r="G12" i="2" s="1"/>
  <c r="S11" i="2"/>
  <c r="P11" i="2"/>
  <c r="O11" i="2"/>
  <c r="L11" i="2"/>
  <c r="J11" i="2"/>
  <c r="K11" i="2" s="1"/>
  <c r="F11" i="2"/>
  <c r="H11" i="2" s="1"/>
  <c r="G11" i="2" s="1"/>
  <c r="S10" i="2"/>
  <c r="P10" i="2"/>
  <c r="O10" i="2"/>
  <c r="L10" i="2"/>
  <c r="J10" i="2"/>
  <c r="K10" i="2" s="1"/>
  <c r="F10" i="2"/>
  <c r="H10" i="2" s="1"/>
  <c r="G10" i="2" s="1"/>
  <c r="S9" i="2"/>
  <c r="P9" i="2"/>
  <c r="O9" i="2"/>
  <c r="L9" i="2"/>
  <c r="J9" i="2"/>
  <c r="K9" i="2" s="1"/>
  <c r="F9" i="2"/>
  <c r="H9" i="2" s="1"/>
  <c r="G9" i="2" s="1"/>
  <c r="S8" i="2"/>
  <c r="P8" i="2"/>
  <c r="O8" i="2"/>
  <c r="L8" i="2"/>
  <c r="J8" i="2"/>
  <c r="K8" i="2" s="1"/>
  <c r="F8" i="2"/>
  <c r="H8" i="2" s="1"/>
  <c r="G8" i="2" s="1"/>
  <c r="S7" i="2"/>
  <c r="P7" i="2"/>
  <c r="O7" i="2"/>
  <c r="L7" i="2"/>
  <c r="J7" i="2"/>
  <c r="K7" i="2" s="1"/>
  <c r="F7" i="2"/>
  <c r="H7" i="2" s="1"/>
  <c r="G7" i="2" s="1"/>
  <c r="S6" i="2"/>
  <c r="P6" i="2"/>
  <c r="O6" i="2"/>
  <c r="L6" i="2"/>
  <c r="J6" i="2"/>
  <c r="K6" i="2" s="1"/>
  <c r="F6" i="2"/>
  <c r="H6" i="2" s="1"/>
  <c r="G6" i="2" s="1"/>
  <c r="S5" i="2"/>
  <c r="P5" i="2"/>
  <c r="O5" i="2"/>
  <c r="L5" i="2"/>
  <c r="J5" i="2"/>
  <c r="K5" i="2" s="1"/>
  <c r="F5" i="2"/>
  <c r="H5" i="2" s="1"/>
  <c r="G5" i="2" s="1"/>
  <c r="S4" i="2"/>
  <c r="P4" i="2"/>
  <c r="O4" i="2"/>
  <c r="L4" i="2"/>
  <c r="J4" i="2"/>
  <c r="K4" i="2" s="1"/>
  <c r="F4" i="2"/>
  <c r="H4" i="2" s="1"/>
  <c r="G4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P3" i="2"/>
  <c r="L3" i="2"/>
  <c r="F3" i="2"/>
  <c r="H3" i="2" s="1"/>
  <c r="G3" i="2" s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4" i="1"/>
  <c r="S22" i="1"/>
  <c r="O22" i="1"/>
  <c r="L22" i="1"/>
  <c r="N22" i="1" s="1"/>
  <c r="K22" i="1"/>
  <c r="J22" i="1"/>
  <c r="H22" i="1"/>
  <c r="G22" i="1" s="1"/>
  <c r="F22" i="1"/>
  <c r="S21" i="1"/>
  <c r="O21" i="1"/>
  <c r="L21" i="1"/>
  <c r="J21" i="1"/>
  <c r="K21" i="1" s="1"/>
  <c r="F21" i="1"/>
  <c r="H21" i="1" s="1"/>
  <c r="G21" i="1" s="1"/>
  <c r="S20" i="1"/>
  <c r="O20" i="1"/>
  <c r="L20" i="1"/>
  <c r="N20" i="1" s="1"/>
  <c r="K20" i="1"/>
  <c r="J20" i="1"/>
  <c r="H20" i="1"/>
  <c r="G20" i="1" s="1"/>
  <c r="F20" i="1"/>
  <c r="S19" i="1"/>
  <c r="O19" i="1"/>
  <c r="L19" i="1"/>
  <c r="J19" i="1"/>
  <c r="K19" i="1" s="1"/>
  <c r="F19" i="1"/>
  <c r="H19" i="1" s="1"/>
  <c r="G19" i="1" s="1"/>
  <c r="S18" i="1"/>
  <c r="O18" i="1"/>
  <c r="L18" i="1"/>
  <c r="N18" i="1" s="1"/>
  <c r="K18" i="1"/>
  <c r="J18" i="1"/>
  <c r="H18" i="1"/>
  <c r="G18" i="1" s="1"/>
  <c r="F18" i="1"/>
  <c r="S17" i="1"/>
  <c r="O17" i="1"/>
  <c r="L17" i="1"/>
  <c r="J17" i="1"/>
  <c r="K17" i="1" s="1"/>
  <c r="F17" i="1"/>
  <c r="H17" i="1" s="1"/>
  <c r="G17" i="1" s="1"/>
  <c r="S16" i="1"/>
  <c r="O16" i="1"/>
  <c r="L16" i="1"/>
  <c r="N16" i="1" s="1"/>
  <c r="K16" i="1"/>
  <c r="J16" i="1"/>
  <c r="H16" i="1"/>
  <c r="G16" i="1" s="1"/>
  <c r="F16" i="1"/>
  <c r="S15" i="1"/>
  <c r="O15" i="1"/>
  <c r="L15" i="1"/>
  <c r="J15" i="1"/>
  <c r="K15" i="1" s="1"/>
  <c r="F15" i="1"/>
  <c r="H15" i="1" s="1"/>
  <c r="G15" i="1" s="1"/>
  <c r="S14" i="1"/>
  <c r="O14" i="1"/>
  <c r="L14" i="1"/>
  <c r="N14" i="1" s="1"/>
  <c r="K14" i="1"/>
  <c r="J14" i="1"/>
  <c r="H14" i="1"/>
  <c r="G14" i="1" s="1"/>
  <c r="F14" i="1"/>
  <c r="S13" i="1"/>
  <c r="O13" i="1"/>
  <c r="L13" i="1"/>
  <c r="J13" i="1"/>
  <c r="K13" i="1" s="1"/>
  <c r="F13" i="1"/>
  <c r="H13" i="1" s="1"/>
  <c r="G13" i="1" s="1"/>
  <c r="S12" i="1"/>
  <c r="O12" i="1"/>
  <c r="L12" i="1"/>
  <c r="N12" i="1" s="1"/>
  <c r="K12" i="1"/>
  <c r="J12" i="1"/>
  <c r="H12" i="1"/>
  <c r="G12" i="1" s="1"/>
  <c r="F12" i="1"/>
  <c r="S11" i="1"/>
  <c r="O11" i="1"/>
  <c r="L11" i="1"/>
  <c r="J11" i="1"/>
  <c r="K11" i="1" s="1"/>
  <c r="F11" i="1"/>
  <c r="H11" i="1" s="1"/>
  <c r="G11" i="1" s="1"/>
  <c r="S10" i="1"/>
  <c r="O10" i="1"/>
  <c r="L10" i="1"/>
  <c r="N10" i="1" s="1"/>
  <c r="K10" i="1"/>
  <c r="J10" i="1"/>
  <c r="H10" i="1"/>
  <c r="G10" i="1" s="1"/>
  <c r="F10" i="1"/>
  <c r="S9" i="1"/>
  <c r="O9" i="1"/>
  <c r="L9" i="1"/>
  <c r="J9" i="1"/>
  <c r="K9" i="1" s="1"/>
  <c r="F9" i="1"/>
  <c r="H9" i="1" s="1"/>
  <c r="G9" i="1" s="1"/>
  <c r="S8" i="1"/>
  <c r="O8" i="1"/>
  <c r="L8" i="1"/>
  <c r="N8" i="1" s="1"/>
  <c r="K8" i="1"/>
  <c r="J8" i="1"/>
  <c r="H8" i="1"/>
  <c r="G8" i="1" s="1"/>
  <c r="F8" i="1"/>
  <c r="S7" i="1"/>
  <c r="O7" i="1"/>
  <c r="L7" i="1"/>
  <c r="J7" i="1"/>
  <c r="K7" i="1" s="1"/>
  <c r="F7" i="1"/>
  <c r="H7" i="1" s="1"/>
  <c r="G7" i="1" s="1"/>
  <c r="S6" i="1"/>
  <c r="O6" i="1"/>
  <c r="L6" i="1"/>
  <c r="N6" i="1" s="1"/>
  <c r="K6" i="1"/>
  <c r="J6" i="1"/>
  <c r="H6" i="1"/>
  <c r="G6" i="1" s="1"/>
  <c r="F6" i="1"/>
  <c r="S5" i="1"/>
  <c r="O5" i="1"/>
  <c r="L5" i="1"/>
  <c r="J5" i="1"/>
  <c r="K5" i="1" s="1"/>
  <c r="F5" i="1"/>
  <c r="H5" i="1" s="1"/>
  <c r="G5" i="1" s="1"/>
  <c r="S4" i="1"/>
  <c r="O4" i="1"/>
  <c r="L4" i="1"/>
  <c r="N4" i="1" s="1"/>
  <c r="K4" i="1"/>
  <c r="J4" i="1"/>
  <c r="H4" i="1"/>
  <c r="G4" i="1" s="1"/>
  <c r="F4" i="1"/>
  <c r="S3" i="1"/>
  <c r="O3" i="1"/>
  <c r="F3" i="1"/>
  <c r="H3" i="1" s="1"/>
  <c r="G3" i="1" s="1"/>
  <c r="L3" i="1"/>
  <c r="J3" i="1"/>
  <c r="K3" i="1" s="1"/>
  <c r="N5" i="2" l="1"/>
  <c r="N8" i="2"/>
  <c r="N9" i="2"/>
  <c r="N12" i="2"/>
  <c r="N13" i="2"/>
  <c r="N16" i="2"/>
  <c r="N20" i="2"/>
  <c r="N21" i="2"/>
  <c r="N6" i="2"/>
  <c r="N10" i="2"/>
  <c r="N14" i="2"/>
  <c r="N18" i="2"/>
  <c r="N22" i="2"/>
  <c r="N4" i="2"/>
  <c r="M4" i="2" s="1"/>
  <c r="AY4" i="2" s="1"/>
  <c r="Q4" i="2" s="1"/>
  <c r="J3" i="2"/>
  <c r="K3" i="2" s="1"/>
  <c r="N3" i="2" s="1"/>
  <c r="O3" i="2"/>
  <c r="R6" i="2"/>
  <c r="M6" i="2"/>
  <c r="AY6" i="2" s="1"/>
  <c r="Q6" i="2" s="1"/>
  <c r="N7" i="2"/>
  <c r="R10" i="2"/>
  <c r="M10" i="2"/>
  <c r="AY10" i="2" s="1"/>
  <c r="Q10" i="2" s="1"/>
  <c r="N11" i="2"/>
  <c r="R14" i="2"/>
  <c r="M14" i="2"/>
  <c r="AY14" i="2" s="1"/>
  <c r="Q14" i="2" s="1"/>
  <c r="N15" i="2"/>
  <c r="R18" i="2"/>
  <c r="M18" i="2"/>
  <c r="AY18" i="2" s="1"/>
  <c r="Q18" i="2" s="1"/>
  <c r="N19" i="2"/>
  <c r="R22" i="2"/>
  <c r="M22" i="2"/>
  <c r="AY22" i="2" s="1"/>
  <c r="Q22" i="2" s="1"/>
  <c r="M5" i="2"/>
  <c r="AY5" i="2" s="1"/>
  <c r="Q5" i="2" s="1"/>
  <c r="R5" i="2"/>
  <c r="R8" i="2"/>
  <c r="M8" i="2"/>
  <c r="AY8" i="2" s="1"/>
  <c r="Q8" i="2" s="1"/>
  <c r="M9" i="2"/>
  <c r="AY9" i="2" s="1"/>
  <c r="Q9" i="2" s="1"/>
  <c r="R9" i="2"/>
  <c r="R12" i="2"/>
  <c r="M12" i="2"/>
  <c r="AY12" i="2" s="1"/>
  <c r="Q12" i="2" s="1"/>
  <c r="M13" i="2"/>
  <c r="AY13" i="2" s="1"/>
  <c r="Q13" i="2" s="1"/>
  <c r="R13" i="2"/>
  <c r="R16" i="2"/>
  <c r="M16" i="2"/>
  <c r="AY16" i="2" s="1"/>
  <c r="Q16" i="2" s="1"/>
  <c r="N17" i="2"/>
  <c r="R20" i="2"/>
  <c r="M20" i="2"/>
  <c r="AY20" i="2" s="1"/>
  <c r="Q20" i="2" s="1"/>
  <c r="M21" i="2"/>
  <c r="AY21" i="2" s="1"/>
  <c r="Q21" i="2" s="1"/>
  <c r="R21" i="2"/>
  <c r="N5" i="1"/>
  <c r="N7" i="1"/>
  <c r="N9" i="1"/>
  <c r="N11" i="1"/>
  <c r="N13" i="1"/>
  <c r="N15" i="1"/>
  <c r="N17" i="1"/>
  <c r="N19" i="1"/>
  <c r="N21" i="1"/>
  <c r="R4" i="1"/>
  <c r="M4" i="1"/>
  <c r="AY4" i="1" s="1"/>
  <c r="Q4" i="1" s="1"/>
  <c r="R6" i="1"/>
  <c r="M6" i="1"/>
  <c r="AY6" i="1" s="1"/>
  <c r="Q6" i="1" s="1"/>
  <c r="R8" i="1"/>
  <c r="M8" i="1"/>
  <c r="AY8" i="1" s="1"/>
  <c r="Q8" i="1" s="1"/>
  <c r="R10" i="1"/>
  <c r="M10" i="1"/>
  <c r="AY10" i="1" s="1"/>
  <c r="Q10" i="1" s="1"/>
  <c r="R12" i="1"/>
  <c r="M12" i="1"/>
  <c r="AY12" i="1" s="1"/>
  <c r="Q12" i="1" s="1"/>
  <c r="R14" i="1"/>
  <c r="M14" i="1"/>
  <c r="AY14" i="1" s="1"/>
  <c r="Q14" i="1" s="1"/>
  <c r="R16" i="1"/>
  <c r="M16" i="1"/>
  <c r="AY16" i="1" s="1"/>
  <c r="Q16" i="1" s="1"/>
  <c r="R18" i="1"/>
  <c r="M18" i="1"/>
  <c r="AY18" i="1" s="1"/>
  <c r="Q18" i="1" s="1"/>
  <c r="R20" i="1"/>
  <c r="M20" i="1"/>
  <c r="AY20" i="1" s="1"/>
  <c r="Q20" i="1" s="1"/>
  <c r="R22" i="1"/>
  <c r="M22" i="1"/>
  <c r="AY22" i="1" s="1"/>
  <c r="Q22" i="1" s="1"/>
  <c r="N3" i="1"/>
  <c r="R3" i="1" s="1"/>
  <c r="R4" i="2" l="1"/>
  <c r="R3" i="2"/>
  <c r="M3" i="2"/>
  <c r="AY3" i="2" s="1"/>
  <c r="Q3" i="2" s="1"/>
  <c r="M19" i="2"/>
  <c r="AY19" i="2" s="1"/>
  <c r="Q19" i="2" s="1"/>
  <c r="R19" i="2"/>
  <c r="M11" i="2"/>
  <c r="AY11" i="2" s="1"/>
  <c r="Q11" i="2" s="1"/>
  <c r="R11" i="2"/>
  <c r="M17" i="2"/>
  <c r="AY17" i="2" s="1"/>
  <c r="Q17" i="2" s="1"/>
  <c r="R17" i="2"/>
  <c r="M15" i="2"/>
  <c r="AY15" i="2" s="1"/>
  <c r="Q15" i="2" s="1"/>
  <c r="R15" i="2"/>
  <c r="M7" i="2"/>
  <c r="AY7" i="2" s="1"/>
  <c r="Q7" i="2" s="1"/>
  <c r="R7" i="2"/>
  <c r="M19" i="1"/>
  <c r="AY19" i="1" s="1"/>
  <c r="Q19" i="1" s="1"/>
  <c r="R19" i="1"/>
  <c r="M15" i="1"/>
  <c r="AY15" i="1" s="1"/>
  <c r="Q15" i="1" s="1"/>
  <c r="R15" i="1"/>
  <c r="M11" i="1"/>
  <c r="AY11" i="1" s="1"/>
  <c r="Q11" i="1" s="1"/>
  <c r="R11" i="1"/>
  <c r="M7" i="1"/>
  <c r="AY7" i="1" s="1"/>
  <c r="Q7" i="1" s="1"/>
  <c r="R7" i="1"/>
  <c r="M21" i="1"/>
  <c r="AY21" i="1" s="1"/>
  <c r="Q21" i="1" s="1"/>
  <c r="R21" i="1"/>
  <c r="M17" i="1"/>
  <c r="AY17" i="1" s="1"/>
  <c r="Q17" i="1" s="1"/>
  <c r="R17" i="1"/>
  <c r="M13" i="1"/>
  <c r="AY13" i="1" s="1"/>
  <c r="Q13" i="1" s="1"/>
  <c r="R13" i="1"/>
  <c r="M9" i="1"/>
  <c r="AY9" i="1" s="1"/>
  <c r="Q9" i="1" s="1"/>
  <c r="R9" i="1"/>
  <c r="M5" i="1"/>
  <c r="AY5" i="1" s="1"/>
  <c r="Q5" i="1" s="1"/>
  <c r="R5" i="1"/>
  <c r="M3" i="1"/>
  <c r="AY3" i="1" s="1"/>
  <c r="Q3" i="1" s="1"/>
</calcChain>
</file>

<file path=xl/sharedStrings.xml><?xml version="1.0" encoding="utf-8"?>
<sst xmlns="http://schemas.openxmlformats.org/spreadsheetml/2006/main" count="119" uniqueCount="40">
  <si>
    <t>م</t>
  </si>
  <si>
    <t>الاسم</t>
  </si>
  <si>
    <t>الوظيفة</t>
  </si>
  <si>
    <t>تاريخ التعيين</t>
  </si>
  <si>
    <t>السنوى المسحتق</t>
  </si>
  <si>
    <t>الراحات المرحلة</t>
  </si>
  <si>
    <t>عدد ايام العمل</t>
  </si>
  <si>
    <t>الراحات المستحقة عن ايام العمل</t>
  </si>
  <si>
    <t>عدد الراحات المستخدمة</t>
  </si>
  <si>
    <t>عدد الراحات الفعلية</t>
  </si>
  <si>
    <t>الإجازات السنوية المستخدمة</t>
  </si>
  <si>
    <t>علاء الدين محمد احمد</t>
  </si>
  <si>
    <t>مدير الفرع</t>
  </si>
  <si>
    <t>حضور</t>
  </si>
  <si>
    <t>راحة</t>
  </si>
  <si>
    <t>سنوى</t>
  </si>
  <si>
    <t>غياب بأذن للسنوى</t>
  </si>
  <si>
    <t>غياب بأذن الراحات</t>
  </si>
  <si>
    <t>الغياب بأذن</t>
  </si>
  <si>
    <t>غياب بأذن مدير</t>
  </si>
  <si>
    <t>غياب باذن</t>
  </si>
  <si>
    <t>غياب بدون اذن</t>
  </si>
  <si>
    <t>الراحات المرحلة للشهر القادم</t>
  </si>
  <si>
    <t>تعيين جديد</t>
  </si>
  <si>
    <t>مرضى</t>
  </si>
  <si>
    <t>اصابة عمل</t>
  </si>
  <si>
    <t>انقطاع</t>
  </si>
  <si>
    <t>استقالة</t>
  </si>
  <si>
    <t>المرضى</t>
  </si>
  <si>
    <t>اصابة العمل</t>
  </si>
  <si>
    <t>السنوى الفعلى</t>
  </si>
  <si>
    <t>R</t>
  </si>
  <si>
    <t>A</t>
  </si>
  <si>
    <t>Out</t>
  </si>
  <si>
    <t>Pl</t>
  </si>
  <si>
    <t>Iw</t>
  </si>
  <si>
    <t>Sl</t>
  </si>
  <si>
    <t>V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</si>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</sst>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10" x14ac:knownFonts="1">
    <font>
      <sz val="11"/>
      <color theme="1"/>
      <name val="Calibri"/>
      <family val="2"/>
      <scheme val="minor"/>
    </font>
    <font>
      <b/>
      <sz val="8"/>
      <name val="Angsana New"/>
      <family val="1"/>
    </font>
    <font>
      <b/>
      <sz val="11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6"/>
      <color theme="0"/>
      <name val="Arabic Typesetting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Arabic Typesetting"/>
      <family val="4"/>
    </font>
    <font>
      <sz val="10"/>
      <name val="Arial"/>
      <family val="2"/>
    </font>
    <font>
      <b/>
      <sz val="8"/>
      <name val="Courier New"/>
      <family val="3"/>
    </font>
    <font>
      <b/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0" xfId="0" applyProtection="1"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wrapText="1" readingOrder="2"/>
      <protection hidden="1"/>
    </xf>
    <xf numFmtId="0" fontId="3" fillId="0" borderId="1" xfId="0" applyFont="1" applyBorder="1" applyAlignment="1" applyProtection="1">
      <alignment horizontal="center" vertical="center" readingOrder="2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readingOrder="2"/>
      <protection hidden="1"/>
    </xf>
    <xf numFmtId="0" fontId="3" fillId="3" borderId="1" xfId="0" applyFont="1" applyFill="1" applyBorder="1" applyAlignment="1" applyProtection="1">
      <alignment horizontal="center" vertical="center" readingOrder="2"/>
      <protection hidden="1"/>
    </xf>
    <xf numFmtId="0" fontId="4" fillId="0" borderId="1" xfId="0" applyFont="1" applyBorder="1" applyAlignment="1" applyProtection="1">
      <alignment horizontal="center" vertical="center" readingOrder="2"/>
      <protection hidden="1"/>
    </xf>
    <xf numFmtId="0" fontId="4" fillId="3" borderId="1" xfId="0" applyFont="1" applyFill="1" applyBorder="1" applyAlignment="1" applyProtection="1">
      <alignment horizontal="center" vertical="center" readingOrder="2"/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3" borderId="0" xfId="0" applyFill="1" applyProtection="1">
      <protection hidden="1"/>
    </xf>
    <xf numFmtId="0" fontId="6" fillId="0" borderId="0" xfId="0" applyFont="1" applyProtection="1"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 wrapText="1" readingOrder="2"/>
      <protection hidden="1"/>
    </xf>
    <xf numFmtId="0" fontId="8" fillId="2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1" xfId="0" applyFont="1" applyBorder="1" applyAlignment="1" applyProtection="1">
      <alignment horizontal="center" vertical="center" readingOrder="2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164" fontId="9" fillId="0" borderId="1" xfId="0" applyNumberFormat="1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Normal 2" xfId="1"/>
  </cellStyles>
  <dxfs count="20">
    <dxf>
      <font>
        <color theme="1"/>
      </font>
      <fill>
        <patternFill>
          <bgColor rgb="FF92D05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rightToLeft="1" tabSelected="1" zoomScale="90" zoomScaleNormal="90" workbookViewId="0">
      <selection activeCell="B13" sqref="B13"/>
    </sheetView>
  </sheetViews>
  <sheetFormatPr defaultRowHeight="15" x14ac:dyDescent="0.25"/>
  <cols>
    <col min="1" max="1" width="3.28515625" style="12" bestFit="1" customWidth="1"/>
    <col min="2" max="2" width="23.140625" style="12" bestFit="1" customWidth="1"/>
    <col min="3" max="4" width="12.42578125" style="12" bestFit="1" customWidth="1"/>
    <col min="5" max="5" width="9.140625" style="12"/>
    <col min="6" max="6" width="9.140625" style="14" hidden="1" customWidth="1"/>
    <col min="7" max="7" width="9.140625" style="13" customWidth="1"/>
    <col min="8" max="8" width="9.140625" style="14" hidden="1" customWidth="1"/>
    <col min="9" max="11" width="9.140625" style="12"/>
    <col min="12" max="12" width="9.140625" style="14" hidden="1" customWidth="1"/>
    <col min="13" max="13" width="9.140625" style="12"/>
    <col min="14" max="15" width="9.140625" style="14" hidden="1" customWidth="1"/>
    <col min="16" max="19" width="9.140625" style="12"/>
    <col min="20" max="50" width="11.28515625" style="2" customWidth="1"/>
    <col min="51" max="51" width="9.140625" style="12"/>
    <col min="52" max="16382" width="9.140625" style="2"/>
    <col min="16383" max="16383" width="9.140625" style="12"/>
    <col min="16384" max="16384" width="9.140625" style="2"/>
  </cols>
  <sheetData>
    <row r="1" spans="1:51 16383:16383" x14ac:dyDescent="0.25">
      <c r="R1" s="2"/>
      <c r="S1" s="2"/>
    </row>
    <row r="2" spans="1:51 16383:16383" ht="56.25" x14ac:dyDescent="0.4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10</v>
      </c>
      <c r="G2" s="19" t="s">
        <v>30</v>
      </c>
      <c r="H2" s="19" t="s">
        <v>16</v>
      </c>
      <c r="I2" s="18" t="s">
        <v>5</v>
      </c>
      <c r="J2" s="19" t="s">
        <v>6</v>
      </c>
      <c r="K2" s="19" t="s">
        <v>7</v>
      </c>
      <c r="L2" s="19" t="s">
        <v>8</v>
      </c>
      <c r="M2" s="19" t="s">
        <v>9</v>
      </c>
      <c r="N2" s="19" t="s">
        <v>17</v>
      </c>
      <c r="O2" s="19" t="s">
        <v>19</v>
      </c>
      <c r="P2" s="19" t="s">
        <v>28</v>
      </c>
      <c r="Q2" s="19" t="s">
        <v>29</v>
      </c>
      <c r="R2" s="19" t="s">
        <v>18</v>
      </c>
      <c r="S2" s="19" t="s">
        <v>21</v>
      </c>
      <c r="T2" s="1">
        <v>21</v>
      </c>
      <c r="U2" s="1">
        <v>22</v>
      </c>
      <c r="V2" s="1">
        <v>23</v>
      </c>
      <c r="W2" s="1">
        <v>24</v>
      </c>
      <c r="X2" s="1">
        <v>25</v>
      </c>
      <c r="Y2" s="1">
        <v>26</v>
      </c>
      <c r="Z2" s="1">
        <v>27</v>
      </c>
      <c r="AA2" s="1">
        <v>28</v>
      </c>
      <c r="AB2" s="1">
        <v>29</v>
      </c>
      <c r="AC2" s="1">
        <v>30</v>
      </c>
      <c r="AD2" s="1">
        <v>31</v>
      </c>
      <c r="AE2" s="1">
        <v>1</v>
      </c>
      <c r="AF2" s="1">
        <v>2</v>
      </c>
      <c r="AG2" s="1">
        <v>3</v>
      </c>
      <c r="AH2" s="1">
        <v>4</v>
      </c>
      <c r="AI2" s="1">
        <v>5</v>
      </c>
      <c r="AJ2" s="1">
        <v>6</v>
      </c>
      <c r="AK2" s="1">
        <v>7</v>
      </c>
      <c r="AL2" s="1">
        <v>8</v>
      </c>
      <c r="AM2" s="1">
        <v>9</v>
      </c>
      <c r="AN2" s="1">
        <v>10</v>
      </c>
      <c r="AO2" s="1">
        <v>11</v>
      </c>
      <c r="AP2" s="1">
        <v>12</v>
      </c>
      <c r="AQ2" s="1">
        <v>13</v>
      </c>
      <c r="AR2" s="1">
        <v>14</v>
      </c>
      <c r="AS2" s="1">
        <v>15</v>
      </c>
      <c r="AT2" s="1">
        <v>16</v>
      </c>
      <c r="AU2" s="1">
        <v>17</v>
      </c>
      <c r="AV2" s="1">
        <v>18</v>
      </c>
      <c r="AW2" s="1">
        <v>19</v>
      </c>
      <c r="AX2" s="1">
        <v>20</v>
      </c>
      <c r="AY2" s="4" t="s">
        <v>22</v>
      </c>
      <c r="XFC2" s="15" t="s">
        <v>23</v>
      </c>
    </row>
    <row r="3" spans="1:51 16383:16383" ht="23.25" x14ac:dyDescent="0.4">
      <c r="A3" s="20">
        <v>1</v>
      </c>
      <c r="B3" s="21" t="s">
        <v>11</v>
      </c>
      <c r="C3" s="21" t="s">
        <v>12</v>
      </c>
      <c r="D3" s="22">
        <v>40953</v>
      </c>
      <c r="E3" s="5">
        <v>1</v>
      </c>
      <c r="F3" s="9">
        <f>COUNTIF(T3:AX3,"سنوى")</f>
        <v>0</v>
      </c>
      <c r="G3" s="8">
        <f>IF(H3&gt;=0,E3,0)</f>
        <v>1</v>
      </c>
      <c r="H3" s="9">
        <f>IF(F3&gt;E3,F3-E3,0)</f>
        <v>0</v>
      </c>
      <c r="I3" s="5">
        <v>0</v>
      </c>
      <c r="J3" s="5">
        <f>COUNTIF(T3:AX3,"حضور")</f>
        <v>0</v>
      </c>
      <c r="K3" s="5">
        <f>IF(J3&gt;=24,4,IF(J3&gt;=18,3,IF(J3&gt;=12,2,IF(J3&gt;=6,1,0))))</f>
        <v>0</v>
      </c>
      <c r="L3" s="9">
        <f>COUNTIF(T3:AX3,"راحة")</f>
        <v>0</v>
      </c>
      <c r="M3" s="10">
        <f>IF(N3&gt;=0,K3+I3,0)</f>
        <v>0</v>
      </c>
      <c r="N3" s="11">
        <f>IF(L3&lt;8,(L3-(I3+K3)),(L3-(I3+K3)))</f>
        <v>0</v>
      </c>
      <c r="O3" s="9">
        <f>COUNTIF(T3:AX3,"غياب باذن")</f>
        <v>0</v>
      </c>
      <c r="P3" s="10">
        <f>COUNTIF(T3:AX3,"مرضى")</f>
        <v>0</v>
      </c>
      <c r="Q3" s="10">
        <f>COUNTIF(U3:AY3,"اصابة عمل")</f>
        <v>0</v>
      </c>
      <c r="R3" s="5">
        <f>IF(N3&gt;=0,N3+H3+O3,H3+O3)</f>
        <v>0</v>
      </c>
      <c r="S3" s="5">
        <f>COUNTIF(T3:AX3,"غياب بدون اذن")</f>
        <v>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0">
        <f>I3-M3</f>
        <v>0</v>
      </c>
      <c r="XFC3" s="15" t="s">
        <v>13</v>
      </c>
    </row>
    <row r="4" spans="1:51 16383:16383" ht="23.25" x14ac:dyDescent="0.4">
      <c r="A4" s="20">
        <f>A3+1</f>
        <v>2</v>
      </c>
      <c r="B4" s="21" t="s">
        <v>11</v>
      </c>
      <c r="C4" s="21" t="s">
        <v>12</v>
      </c>
      <c r="D4" s="22">
        <v>40953</v>
      </c>
      <c r="E4" s="5">
        <v>0</v>
      </c>
      <c r="F4" s="9">
        <f t="shared" ref="F4:F22" si="0">COUNTIF(T4:AX4,"سنوى")</f>
        <v>0</v>
      </c>
      <c r="G4" s="8">
        <f t="shared" ref="G4:G22" si="1">IF(H4&gt;=0,E4,0)</f>
        <v>0</v>
      </c>
      <c r="H4" s="9">
        <f t="shared" ref="H4:H22" si="2">IF(F4&gt;E4,F4-E4,0)</f>
        <v>0</v>
      </c>
      <c r="I4" s="5">
        <v>0</v>
      </c>
      <c r="J4" s="5">
        <f t="shared" ref="J4:J22" si="3">COUNTIF(T4:AX4,"حضور")</f>
        <v>0</v>
      </c>
      <c r="K4" s="5">
        <f t="shared" ref="K4:K22" si="4">IF(J4&gt;=24,4,IF(J4&gt;=18,3,IF(J4&gt;=12,2,IF(J4&gt;=6,1,0))))</f>
        <v>0</v>
      </c>
      <c r="L4" s="9">
        <f t="shared" ref="L4:L22" si="5">COUNTIF(T4:AX4,"راحة")</f>
        <v>0</v>
      </c>
      <c r="M4" s="10">
        <f t="shared" ref="M4:M22" si="6">IF(N4&gt;=0,K4+I4,0)</f>
        <v>0</v>
      </c>
      <c r="N4" s="11">
        <f t="shared" ref="N4:N22" si="7">IF(L4&lt;8,(L4-(I4+K4)),(L4-(I4+K4)))</f>
        <v>0</v>
      </c>
      <c r="O4" s="9">
        <f t="shared" ref="O4:O22" si="8">COUNTIF(T4:AX4,"غياب باذن")</f>
        <v>0</v>
      </c>
      <c r="P4" s="10">
        <f t="shared" ref="P4:P22" si="9">COUNTIF(T4:AX4,"مرضى")</f>
        <v>0</v>
      </c>
      <c r="Q4" s="10">
        <f t="shared" ref="Q4:Q22" si="10">COUNTIF(U4:AY4,"اصابة عمل")</f>
        <v>0</v>
      </c>
      <c r="R4" s="5">
        <f t="shared" ref="R4:R22" si="11">IF(N4&gt;=0,N4+H4+O4,H4+O4)</f>
        <v>0</v>
      </c>
      <c r="S4" s="5">
        <f t="shared" ref="S4:S22" si="12">COUNTIF(T4:AX4,"غياب بدون اذن")</f>
        <v>0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0">
        <f t="shared" ref="AY4:AY22" si="13">I4-M4</f>
        <v>0</v>
      </c>
      <c r="XFC4" s="15" t="s">
        <v>14</v>
      </c>
    </row>
    <row r="5" spans="1:51 16383:16383" ht="23.25" x14ac:dyDescent="0.4">
      <c r="A5" s="20">
        <f t="shared" ref="A5:A22" si="14">A4+1</f>
        <v>3</v>
      </c>
      <c r="B5" s="21" t="s">
        <v>11</v>
      </c>
      <c r="C5" s="21" t="s">
        <v>12</v>
      </c>
      <c r="D5" s="22">
        <v>40953</v>
      </c>
      <c r="E5" s="5">
        <v>0</v>
      </c>
      <c r="F5" s="9">
        <f t="shared" si="0"/>
        <v>0</v>
      </c>
      <c r="G5" s="8">
        <f t="shared" si="1"/>
        <v>0</v>
      </c>
      <c r="H5" s="9">
        <f t="shared" si="2"/>
        <v>0</v>
      </c>
      <c r="I5" s="5">
        <v>0</v>
      </c>
      <c r="J5" s="5">
        <f t="shared" si="3"/>
        <v>0</v>
      </c>
      <c r="K5" s="5">
        <f t="shared" si="4"/>
        <v>0</v>
      </c>
      <c r="L5" s="9">
        <f t="shared" si="5"/>
        <v>0</v>
      </c>
      <c r="M5" s="10">
        <f t="shared" si="6"/>
        <v>0</v>
      </c>
      <c r="N5" s="11">
        <f t="shared" si="7"/>
        <v>0</v>
      </c>
      <c r="O5" s="9">
        <f t="shared" si="8"/>
        <v>0</v>
      </c>
      <c r="P5" s="10">
        <f t="shared" si="9"/>
        <v>0</v>
      </c>
      <c r="Q5" s="10">
        <f t="shared" si="10"/>
        <v>0</v>
      </c>
      <c r="R5" s="5">
        <f t="shared" si="11"/>
        <v>0</v>
      </c>
      <c r="S5" s="5">
        <f t="shared" si="12"/>
        <v>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0">
        <f t="shared" si="13"/>
        <v>0</v>
      </c>
      <c r="XFC5" s="15" t="s">
        <v>15</v>
      </c>
    </row>
    <row r="6" spans="1:51 16383:16383" ht="23.25" x14ac:dyDescent="0.4">
      <c r="A6" s="20">
        <f t="shared" si="14"/>
        <v>4</v>
      </c>
      <c r="B6" s="21" t="s">
        <v>11</v>
      </c>
      <c r="C6" s="21" t="s">
        <v>12</v>
      </c>
      <c r="D6" s="22">
        <v>40953</v>
      </c>
      <c r="E6" s="5">
        <v>0</v>
      </c>
      <c r="F6" s="9">
        <f t="shared" si="0"/>
        <v>0</v>
      </c>
      <c r="G6" s="8">
        <f t="shared" si="1"/>
        <v>0</v>
      </c>
      <c r="H6" s="9">
        <f t="shared" si="2"/>
        <v>0</v>
      </c>
      <c r="I6" s="5">
        <v>0</v>
      </c>
      <c r="J6" s="5">
        <f t="shared" si="3"/>
        <v>0</v>
      </c>
      <c r="K6" s="5">
        <f t="shared" si="4"/>
        <v>0</v>
      </c>
      <c r="L6" s="9">
        <f t="shared" si="5"/>
        <v>0</v>
      </c>
      <c r="M6" s="10">
        <f t="shared" si="6"/>
        <v>0</v>
      </c>
      <c r="N6" s="11">
        <f t="shared" si="7"/>
        <v>0</v>
      </c>
      <c r="O6" s="9">
        <f t="shared" si="8"/>
        <v>0</v>
      </c>
      <c r="P6" s="10">
        <f t="shared" si="9"/>
        <v>0</v>
      </c>
      <c r="Q6" s="10">
        <f t="shared" si="10"/>
        <v>0</v>
      </c>
      <c r="R6" s="5">
        <f t="shared" si="11"/>
        <v>0</v>
      </c>
      <c r="S6" s="5">
        <f t="shared" si="12"/>
        <v>0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0">
        <f t="shared" si="13"/>
        <v>0</v>
      </c>
      <c r="XFC6" s="15" t="s">
        <v>24</v>
      </c>
    </row>
    <row r="7" spans="1:51 16383:16383" ht="23.25" x14ac:dyDescent="0.4">
      <c r="A7" s="20">
        <f t="shared" si="14"/>
        <v>5</v>
      </c>
      <c r="B7" s="21" t="s">
        <v>11</v>
      </c>
      <c r="C7" s="21" t="s">
        <v>12</v>
      </c>
      <c r="D7" s="22">
        <v>40953</v>
      </c>
      <c r="E7" s="5">
        <v>0</v>
      </c>
      <c r="F7" s="9">
        <f t="shared" si="0"/>
        <v>0</v>
      </c>
      <c r="G7" s="8">
        <f t="shared" si="1"/>
        <v>0</v>
      </c>
      <c r="H7" s="9">
        <f t="shared" si="2"/>
        <v>0</v>
      </c>
      <c r="I7" s="5">
        <v>0</v>
      </c>
      <c r="J7" s="5">
        <f t="shared" si="3"/>
        <v>0</v>
      </c>
      <c r="K7" s="5">
        <f t="shared" si="4"/>
        <v>0</v>
      </c>
      <c r="L7" s="9">
        <f t="shared" si="5"/>
        <v>0</v>
      </c>
      <c r="M7" s="10">
        <f t="shared" si="6"/>
        <v>0</v>
      </c>
      <c r="N7" s="11">
        <f t="shared" si="7"/>
        <v>0</v>
      </c>
      <c r="O7" s="9">
        <f t="shared" si="8"/>
        <v>0</v>
      </c>
      <c r="P7" s="10">
        <f t="shared" si="9"/>
        <v>0</v>
      </c>
      <c r="Q7" s="10">
        <f t="shared" si="10"/>
        <v>0</v>
      </c>
      <c r="R7" s="5">
        <f t="shared" si="11"/>
        <v>0</v>
      </c>
      <c r="S7" s="5">
        <f t="shared" si="12"/>
        <v>0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0">
        <f t="shared" si="13"/>
        <v>0</v>
      </c>
      <c r="XFC7" s="15" t="s">
        <v>25</v>
      </c>
    </row>
    <row r="8" spans="1:51 16383:16383" ht="23.25" x14ac:dyDescent="0.4">
      <c r="A8" s="20">
        <f t="shared" si="14"/>
        <v>6</v>
      </c>
      <c r="B8" s="21" t="s">
        <v>11</v>
      </c>
      <c r="C8" s="21" t="s">
        <v>12</v>
      </c>
      <c r="D8" s="22">
        <v>40953</v>
      </c>
      <c r="E8" s="5">
        <v>0</v>
      </c>
      <c r="F8" s="9">
        <f t="shared" si="0"/>
        <v>0</v>
      </c>
      <c r="G8" s="8">
        <f t="shared" si="1"/>
        <v>0</v>
      </c>
      <c r="H8" s="9">
        <f t="shared" si="2"/>
        <v>0</v>
      </c>
      <c r="I8" s="5">
        <v>0</v>
      </c>
      <c r="J8" s="5">
        <f t="shared" si="3"/>
        <v>0</v>
      </c>
      <c r="K8" s="5">
        <f t="shared" si="4"/>
        <v>0</v>
      </c>
      <c r="L8" s="9">
        <f t="shared" si="5"/>
        <v>0</v>
      </c>
      <c r="M8" s="10">
        <f t="shared" si="6"/>
        <v>0</v>
      </c>
      <c r="N8" s="11">
        <f t="shared" si="7"/>
        <v>0</v>
      </c>
      <c r="O8" s="9">
        <f t="shared" si="8"/>
        <v>0</v>
      </c>
      <c r="P8" s="10">
        <f t="shared" si="9"/>
        <v>0</v>
      </c>
      <c r="Q8" s="10">
        <f t="shared" si="10"/>
        <v>0</v>
      </c>
      <c r="R8" s="5">
        <f t="shared" si="11"/>
        <v>0</v>
      </c>
      <c r="S8" s="5">
        <f t="shared" si="12"/>
        <v>0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10">
        <f t="shared" si="13"/>
        <v>0</v>
      </c>
      <c r="XFC8" s="15" t="s">
        <v>20</v>
      </c>
    </row>
    <row r="9" spans="1:51 16383:16383" ht="23.25" x14ac:dyDescent="0.4">
      <c r="A9" s="20">
        <f t="shared" si="14"/>
        <v>7</v>
      </c>
      <c r="B9" s="21" t="s">
        <v>11</v>
      </c>
      <c r="C9" s="21" t="s">
        <v>12</v>
      </c>
      <c r="D9" s="22">
        <v>40953</v>
      </c>
      <c r="E9" s="5">
        <v>0</v>
      </c>
      <c r="F9" s="9">
        <f t="shared" si="0"/>
        <v>0</v>
      </c>
      <c r="G9" s="8">
        <f t="shared" si="1"/>
        <v>0</v>
      </c>
      <c r="H9" s="9">
        <f t="shared" si="2"/>
        <v>0</v>
      </c>
      <c r="I9" s="5">
        <v>0</v>
      </c>
      <c r="J9" s="5">
        <f t="shared" si="3"/>
        <v>0</v>
      </c>
      <c r="K9" s="5">
        <f t="shared" si="4"/>
        <v>0</v>
      </c>
      <c r="L9" s="9">
        <f t="shared" si="5"/>
        <v>0</v>
      </c>
      <c r="M9" s="10">
        <f t="shared" si="6"/>
        <v>0</v>
      </c>
      <c r="N9" s="11">
        <f t="shared" si="7"/>
        <v>0</v>
      </c>
      <c r="O9" s="9">
        <f t="shared" si="8"/>
        <v>0</v>
      </c>
      <c r="P9" s="10">
        <f t="shared" si="9"/>
        <v>0</v>
      </c>
      <c r="Q9" s="10">
        <f t="shared" si="10"/>
        <v>0</v>
      </c>
      <c r="R9" s="5">
        <f t="shared" si="11"/>
        <v>0</v>
      </c>
      <c r="S9" s="5">
        <f t="shared" si="12"/>
        <v>0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10">
        <f t="shared" si="13"/>
        <v>0</v>
      </c>
      <c r="XFC9" s="15" t="s">
        <v>21</v>
      </c>
    </row>
    <row r="10" spans="1:51 16383:16383" ht="23.25" x14ac:dyDescent="0.4">
      <c r="A10" s="20">
        <f t="shared" si="14"/>
        <v>8</v>
      </c>
      <c r="B10" s="21" t="s">
        <v>11</v>
      </c>
      <c r="C10" s="21" t="s">
        <v>12</v>
      </c>
      <c r="D10" s="22">
        <v>40953</v>
      </c>
      <c r="E10" s="5">
        <v>0</v>
      </c>
      <c r="F10" s="9">
        <f t="shared" si="0"/>
        <v>0</v>
      </c>
      <c r="G10" s="8">
        <f t="shared" si="1"/>
        <v>0</v>
      </c>
      <c r="H10" s="9">
        <f t="shared" si="2"/>
        <v>0</v>
      </c>
      <c r="I10" s="5">
        <v>0</v>
      </c>
      <c r="J10" s="5">
        <f t="shared" si="3"/>
        <v>0</v>
      </c>
      <c r="K10" s="5">
        <f t="shared" si="4"/>
        <v>0</v>
      </c>
      <c r="L10" s="9">
        <f t="shared" si="5"/>
        <v>0</v>
      </c>
      <c r="M10" s="10">
        <f t="shared" si="6"/>
        <v>0</v>
      </c>
      <c r="N10" s="11">
        <f t="shared" si="7"/>
        <v>0</v>
      </c>
      <c r="O10" s="9">
        <f t="shared" si="8"/>
        <v>0</v>
      </c>
      <c r="P10" s="10">
        <f t="shared" si="9"/>
        <v>0</v>
      </c>
      <c r="Q10" s="10">
        <f t="shared" si="10"/>
        <v>0</v>
      </c>
      <c r="R10" s="5">
        <f t="shared" si="11"/>
        <v>0</v>
      </c>
      <c r="S10" s="5">
        <f t="shared" si="12"/>
        <v>0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10">
        <f t="shared" si="13"/>
        <v>0</v>
      </c>
      <c r="XFC10" s="15" t="s">
        <v>26</v>
      </c>
    </row>
    <row r="11" spans="1:51 16383:16383" ht="23.25" x14ac:dyDescent="0.4">
      <c r="A11" s="20">
        <f t="shared" si="14"/>
        <v>9</v>
      </c>
      <c r="B11" s="21" t="s">
        <v>11</v>
      </c>
      <c r="C11" s="21" t="s">
        <v>12</v>
      </c>
      <c r="D11" s="22">
        <v>40953</v>
      </c>
      <c r="E11" s="5">
        <v>0</v>
      </c>
      <c r="F11" s="9">
        <f t="shared" si="0"/>
        <v>0</v>
      </c>
      <c r="G11" s="8">
        <f t="shared" si="1"/>
        <v>0</v>
      </c>
      <c r="H11" s="9">
        <f t="shared" si="2"/>
        <v>0</v>
      </c>
      <c r="I11" s="5">
        <v>0</v>
      </c>
      <c r="J11" s="5">
        <f t="shared" si="3"/>
        <v>0</v>
      </c>
      <c r="K11" s="5">
        <f t="shared" si="4"/>
        <v>0</v>
      </c>
      <c r="L11" s="9">
        <f t="shared" si="5"/>
        <v>0</v>
      </c>
      <c r="M11" s="10">
        <f t="shared" si="6"/>
        <v>0</v>
      </c>
      <c r="N11" s="11">
        <f t="shared" si="7"/>
        <v>0</v>
      </c>
      <c r="O11" s="9">
        <f t="shared" si="8"/>
        <v>0</v>
      </c>
      <c r="P11" s="10">
        <f t="shared" si="9"/>
        <v>0</v>
      </c>
      <c r="Q11" s="10">
        <f t="shared" si="10"/>
        <v>0</v>
      </c>
      <c r="R11" s="5">
        <f t="shared" si="11"/>
        <v>0</v>
      </c>
      <c r="S11" s="5">
        <f t="shared" si="12"/>
        <v>0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10">
        <f t="shared" si="13"/>
        <v>0</v>
      </c>
      <c r="XFC11" s="15" t="s">
        <v>27</v>
      </c>
    </row>
    <row r="12" spans="1:51 16383:16383" ht="23.25" x14ac:dyDescent="0.25">
      <c r="A12" s="20">
        <f t="shared" si="14"/>
        <v>10</v>
      </c>
      <c r="B12" s="21" t="s">
        <v>11</v>
      </c>
      <c r="C12" s="21" t="s">
        <v>12</v>
      </c>
      <c r="D12" s="22">
        <v>40953</v>
      </c>
      <c r="E12" s="5">
        <v>0</v>
      </c>
      <c r="F12" s="9">
        <f t="shared" si="0"/>
        <v>0</v>
      </c>
      <c r="G12" s="8">
        <f t="shared" si="1"/>
        <v>0</v>
      </c>
      <c r="H12" s="9">
        <f t="shared" si="2"/>
        <v>0</v>
      </c>
      <c r="I12" s="5">
        <v>0</v>
      </c>
      <c r="J12" s="5">
        <f t="shared" si="3"/>
        <v>0</v>
      </c>
      <c r="K12" s="5">
        <f t="shared" si="4"/>
        <v>0</v>
      </c>
      <c r="L12" s="9">
        <f t="shared" si="5"/>
        <v>0</v>
      </c>
      <c r="M12" s="10">
        <f t="shared" si="6"/>
        <v>0</v>
      </c>
      <c r="N12" s="11">
        <f t="shared" si="7"/>
        <v>0</v>
      </c>
      <c r="O12" s="9">
        <f t="shared" si="8"/>
        <v>0</v>
      </c>
      <c r="P12" s="10">
        <f t="shared" si="9"/>
        <v>0</v>
      </c>
      <c r="Q12" s="10">
        <f t="shared" si="10"/>
        <v>0</v>
      </c>
      <c r="R12" s="5">
        <f t="shared" si="11"/>
        <v>0</v>
      </c>
      <c r="S12" s="5">
        <f t="shared" si="12"/>
        <v>0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10">
        <f t="shared" si="13"/>
        <v>0</v>
      </c>
    </row>
    <row r="13" spans="1:51 16383:16383" ht="23.25" x14ac:dyDescent="0.25">
      <c r="A13" s="20">
        <f t="shared" si="14"/>
        <v>11</v>
      </c>
      <c r="B13" s="21" t="s">
        <v>11</v>
      </c>
      <c r="C13" s="21" t="s">
        <v>12</v>
      </c>
      <c r="D13" s="22">
        <v>40953</v>
      </c>
      <c r="E13" s="5">
        <v>0</v>
      </c>
      <c r="F13" s="9">
        <f t="shared" si="0"/>
        <v>0</v>
      </c>
      <c r="G13" s="8">
        <f t="shared" si="1"/>
        <v>0</v>
      </c>
      <c r="H13" s="9">
        <f t="shared" si="2"/>
        <v>0</v>
      </c>
      <c r="I13" s="5">
        <v>0</v>
      </c>
      <c r="J13" s="5">
        <f t="shared" si="3"/>
        <v>0</v>
      </c>
      <c r="K13" s="5">
        <f t="shared" si="4"/>
        <v>0</v>
      </c>
      <c r="L13" s="9">
        <f t="shared" si="5"/>
        <v>0</v>
      </c>
      <c r="M13" s="10">
        <f t="shared" si="6"/>
        <v>0</v>
      </c>
      <c r="N13" s="11">
        <f t="shared" si="7"/>
        <v>0</v>
      </c>
      <c r="O13" s="9">
        <f t="shared" si="8"/>
        <v>0</v>
      </c>
      <c r="P13" s="10">
        <f t="shared" si="9"/>
        <v>0</v>
      </c>
      <c r="Q13" s="10">
        <f t="shared" si="10"/>
        <v>0</v>
      </c>
      <c r="R13" s="5">
        <f t="shared" si="11"/>
        <v>0</v>
      </c>
      <c r="S13" s="5">
        <f t="shared" si="12"/>
        <v>0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10">
        <f t="shared" si="13"/>
        <v>0</v>
      </c>
    </row>
    <row r="14" spans="1:51 16383:16383" ht="23.25" x14ac:dyDescent="0.25">
      <c r="A14" s="20">
        <f t="shared" si="14"/>
        <v>12</v>
      </c>
      <c r="B14" s="21" t="s">
        <v>11</v>
      </c>
      <c r="C14" s="21" t="s">
        <v>12</v>
      </c>
      <c r="D14" s="22">
        <v>40953</v>
      </c>
      <c r="E14" s="5">
        <v>0</v>
      </c>
      <c r="F14" s="9">
        <f t="shared" si="0"/>
        <v>0</v>
      </c>
      <c r="G14" s="8">
        <f t="shared" si="1"/>
        <v>0</v>
      </c>
      <c r="H14" s="9">
        <f t="shared" si="2"/>
        <v>0</v>
      </c>
      <c r="I14" s="5">
        <v>0</v>
      </c>
      <c r="J14" s="5">
        <f t="shared" si="3"/>
        <v>0</v>
      </c>
      <c r="K14" s="5">
        <f t="shared" si="4"/>
        <v>0</v>
      </c>
      <c r="L14" s="9">
        <f t="shared" si="5"/>
        <v>0</v>
      </c>
      <c r="M14" s="10">
        <f t="shared" si="6"/>
        <v>0</v>
      </c>
      <c r="N14" s="11">
        <f t="shared" si="7"/>
        <v>0</v>
      </c>
      <c r="O14" s="9">
        <f t="shared" si="8"/>
        <v>0</v>
      </c>
      <c r="P14" s="10">
        <f t="shared" si="9"/>
        <v>0</v>
      </c>
      <c r="Q14" s="10">
        <f t="shared" si="10"/>
        <v>0</v>
      </c>
      <c r="R14" s="5">
        <f t="shared" si="11"/>
        <v>0</v>
      </c>
      <c r="S14" s="5">
        <f t="shared" si="12"/>
        <v>0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10">
        <f t="shared" si="13"/>
        <v>0</v>
      </c>
    </row>
    <row r="15" spans="1:51 16383:16383" ht="23.25" x14ac:dyDescent="0.25">
      <c r="A15" s="20">
        <f t="shared" si="14"/>
        <v>13</v>
      </c>
      <c r="B15" s="21" t="s">
        <v>11</v>
      </c>
      <c r="C15" s="21" t="s">
        <v>12</v>
      </c>
      <c r="D15" s="22">
        <v>40953</v>
      </c>
      <c r="E15" s="5">
        <v>0</v>
      </c>
      <c r="F15" s="9">
        <f t="shared" si="0"/>
        <v>0</v>
      </c>
      <c r="G15" s="8">
        <f t="shared" si="1"/>
        <v>0</v>
      </c>
      <c r="H15" s="9">
        <f t="shared" si="2"/>
        <v>0</v>
      </c>
      <c r="I15" s="5">
        <v>0</v>
      </c>
      <c r="J15" s="5">
        <f t="shared" si="3"/>
        <v>0</v>
      </c>
      <c r="K15" s="5">
        <f t="shared" si="4"/>
        <v>0</v>
      </c>
      <c r="L15" s="9">
        <f t="shared" si="5"/>
        <v>0</v>
      </c>
      <c r="M15" s="10">
        <f t="shared" si="6"/>
        <v>0</v>
      </c>
      <c r="N15" s="11">
        <f t="shared" si="7"/>
        <v>0</v>
      </c>
      <c r="O15" s="9">
        <f t="shared" si="8"/>
        <v>0</v>
      </c>
      <c r="P15" s="10">
        <f t="shared" si="9"/>
        <v>0</v>
      </c>
      <c r="Q15" s="10">
        <f t="shared" si="10"/>
        <v>0</v>
      </c>
      <c r="R15" s="5">
        <f t="shared" si="11"/>
        <v>0</v>
      </c>
      <c r="S15" s="5">
        <f t="shared" si="12"/>
        <v>0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10">
        <f t="shared" si="13"/>
        <v>0</v>
      </c>
    </row>
    <row r="16" spans="1:51 16383:16383" ht="23.25" x14ac:dyDescent="0.25">
      <c r="A16" s="20">
        <f t="shared" si="14"/>
        <v>14</v>
      </c>
      <c r="B16" s="21" t="s">
        <v>11</v>
      </c>
      <c r="C16" s="21" t="s">
        <v>12</v>
      </c>
      <c r="D16" s="22">
        <v>40953</v>
      </c>
      <c r="E16" s="5">
        <v>0</v>
      </c>
      <c r="F16" s="9">
        <f t="shared" si="0"/>
        <v>0</v>
      </c>
      <c r="G16" s="8">
        <f t="shared" si="1"/>
        <v>0</v>
      </c>
      <c r="H16" s="9">
        <f t="shared" si="2"/>
        <v>0</v>
      </c>
      <c r="I16" s="5">
        <v>0</v>
      </c>
      <c r="J16" s="5">
        <f t="shared" si="3"/>
        <v>0</v>
      </c>
      <c r="K16" s="5">
        <f t="shared" si="4"/>
        <v>0</v>
      </c>
      <c r="L16" s="9">
        <f t="shared" si="5"/>
        <v>0</v>
      </c>
      <c r="M16" s="10">
        <f t="shared" si="6"/>
        <v>0</v>
      </c>
      <c r="N16" s="11">
        <f t="shared" si="7"/>
        <v>0</v>
      </c>
      <c r="O16" s="9">
        <f t="shared" si="8"/>
        <v>0</v>
      </c>
      <c r="P16" s="10">
        <f t="shared" si="9"/>
        <v>0</v>
      </c>
      <c r="Q16" s="10">
        <f t="shared" si="10"/>
        <v>0</v>
      </c>
      <c r="R16" s="5">
        <f t="shared" si="11"/>
        <v>0</v>
      </c>
      <c r="S16" s="5">
        <f t="shared" si="12"/>
        <v>0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10">
        <f t="shared" si="13"/>
        <v>0</v>
      </c>
    </row>
    <row r="17" spans="1:51" s="2" customFormat="1" ht="23.25" x14ac:dyDescent="0.25">
      <c r="A17" s="20">
        <f t="shared" si="14"/>
        <v>15</v>
      </c>
      <c r="B17" s="21" t="s">
        <v>11</v>
      </c>
      <c r="C17" s="21" t="s">
        <v>12</v>
      </c>
      <c r="D17" s="22">
        <v>40953</v>
      </c>
      <c r="E17" s="5">
        <v>0</v>
      </c>
      <c r="F17" s="9">
        <f t="shared" si="0"/>
        <v>0</v>
      </c>
      <c r="G17" s="8">
        <f t="shared" si="1"/>
        <v>0</v>
      </c>
      <c r="H17" s="9">
        <f t="shared" si="2"/>
        <v>0</v>
      </c>
      <c r="I17" s="5">
        <v>0</v>
      </c>
      <c r="J17" s="5">
        <f t="shared" si="3"/>
        <v>0</v>
      </c>
      <c r="K17" s="5">
        <f t="shared" si="4"/>
        <v>0</v>
      </c>
      <c r="L17" s="9">
        <f t="shared" si="5"/>
        <v>0</v>
      </c>
      <c r="M17" s="10">
        <f t="shared" si="6"/>
        <v>0</v>
      </c>
      <c r="N17" s="11">
        <f t="shared" si="7"/>
        <v>0</v>
      </c>
      <c r="O17" s="9">
        <f t="shared" si="8"/>
        <v>0</v>
      </c>
      <c r="P17" s="10">
        <f t="shared" si="9"/>
        <v>0</v>
      </c>
      <c r="Q17" s="10">
        <f t="shared" si="10"/>
        <v>0</v>
      </c>
      <c r="R17" s="5">
        <f t="shared" si="11"/>
        <v>0</v>
      </c>
      <c r="S17" s="5">
        <f t="shared" si="12"/>
        <v>0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10">
        <f t="shared" si="13"/>
        <v>0</v>
      </c>
    </row>
    <row r="18" spans="1:51" s="2" customFormat="1" ht="23.25" x14ac:dyDescent="0.25">
      <c r="A18" s="20">
        <f t="shared" si="14"/>
        <v>16</v>
      </c>
      <c r="B18" s="21" t="s">
        <v>11</v>
      </c>
      <c r="C18" s="21" t="s">
        <v>12</v>
      </c>
      <c r="D18" s="22">
        <v>40953</v>
      </c>
      <c r="E18" s="5">
        <v>0</v>
      </c>
      <c r="F18" s="9">
        <f t="shared" si="0"/>
        <v>0</v>
      </c>
      <c r="G18" s="8">
        <f t="shared" si="1"/>
        <v>0</v>
      </c>
      <c r="H18" s="9">
        <f t="shared" si="2"/>
        <v>0</v>
      </c>
      <c r="I18" s="5">
        <v>0</v>
      </c>
      <c r="J18" s="5">
        <f t="shared" si="3"/>
        <v>0</v>
      </c>
      <c r="K18" s="5">
        <f t="shared" si="4"/>
        <v>0</v>
      </c>
      <c r="L18" s="9">
        <f t="shared" si="5"/>
        <v>0</v>
      </c>
      <c r="M18" s="10">
        <f t="shared" si="6"/>
        <v>0</v>
      </c>
      <c r="N18" s="11">
        <f t="shared" si="7"/>
        <v>0</v>
      </c>
      <c r="O18" s="9">
        <f t="shared" si="8"/>
        <v>0</v>
      </c>
      <c r="P18" s="10">
        <f t="shared" si="9"/>
        <v>0</v>
      </c>
      <c r="Q18" s="10">
        <f t="shared" si="10"/>
        <v>0</v>
      </c>
      <c r="R18" s="5">
        <f t="shared" si="11"/>
        <v>0</v>
      </c>
      <c r="S18" s="5">
        <f t="shared" si="12"/>
        <v>0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10">
        <f t="shared" si="13"/>
        <v>0</v>
      </c>
    </row>
    <row r="19" spans="1:51" s="2" customFormat="1" ht="23.25" x14ac:dyDescent="0.25">
      <c r="A19" s="20">
        <f t="shared" si="14"/>
        <v>17</v>
      </c>
      <c r="B19" s="21" t="s">
        <v>11</v>
      </c>
      <c r="C19" s="21" t="s">
        <v>12</v>
      </c>
      <c r="D19" s="22">
        <v>40953</v>
      </c>
      <c r="E19" s="5">
        <v>0</v>
      </c>
      <c r="F19" s="9">
        <f t="shared" si="0"/>
        <v>0</v>
      </c>
      <c r="G19" s="8">
        <f t="shared" si="1"/>
        <v>0</v>
      </c>
      <c r="H19" s="9">
        <f t="shared" si="2"/>
        <v>0</v>
      </c>
      <c r="I19" s="5">
        <v>0</v>
      </c>
      <c r="J19" s="5">
        <f t="shared" si="3"/>
        <v>0</v>
      </c>
      <c r="K19" s="5">
        <f t="shared" si="4"/>
        <v>0</v>
      </c>
      <c r="L19" s="9">
        <f t="shared" si="5"/>
        <v>0</v>
      </c>
      <c r="M19" s="10">
        <f t="shared" si="6"/>
        <v>0</v>
      </c>
      <c r="N19" s="11">
        <f t="shared" si="7"/>
        <v>0</v>
      </c>
      <c r="O19" s="9">
        <f t="shared" si="8"/>
        <v>0</v>
      </c>
      <c r="P19" s="10">
        <f t="shared" si="9"/>
        <v>0</v>
      </c>
      <c r="Q19" s="10">
        <f t="shared" si="10"/>
        <v>0</v>
      </c>
      <c r="R19" s="5">
        <f t="shared" si="11"/>
        <v>0</v>
      </c>
      <c r="S19" s="5">
        <f t="shared" si="12"/>
        <v>0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10">
        <f t="shared" si="13"/>
        <v>0</v>
      </c>
    </row>
    <row r="20" spans="1:51" s="2" customFormat="1" ht="23.25" x14ac:dyDescent="0.25">
      <c r="A20" s="20">
        <f t="shared" si="14"/>
        <v>18</v>
      </c>
      <c r="B20" s="21" t="s">
        <v>11</v>
      </c>
      <c r="C20" s="21" t="s">
        <v>12</v>
      </c>
      <c r="D20" s="22">
        <v>40953</v>
      </c>
      <c r="E20" s="5">
        <v>0</v>
      </c>
      <c r="F20" s="9">
        <f t="shared" si="0"/>
        <v>0</v>
      </c>
      <c r="G20" s="8">
        <f t="shared" si="1"/>
        <v>0</v>
      </c>
      <c r="H20" s="9">
        <f t="shared" si="2"/>
        <v>0</v>
      </c>
      <c r="I20" s="5">
        <v>0</v>
      </c>
      <c r="J20" s="5">
        <f t="shared" si="3"/>
        <v>0</v>
      </c>
      <c r="K20" s="5">
        <f t="shared" si="4"/>
        <v>0</v>
      </c>
      <c r="L20" s="9">
        <f t="shared" si="5"/>
        <v>0</v>
      </c>
      <c r="M20" s="10">
        <f t="shared" si="6"/>
        <v>0</v>
      </c>
      <c r="N20" s="11">
        <f t="shared" si="7"/>
        <v>0</v>
      </c>
      <c r="O20" s="9">
        <f t="shared" si="8"/>
        <v>0</v>
      </c>
      <c r="P20" s="10">
        <f t="shared" si="9"/>
        <v>0</v>
      </c>
      <c r="Q20" s="10">
        <f t="shared" si="10"/>
        <v>0</v>
      </c>
      <c r="R20" s="5">
        <f t="shared" si="11"/>
        <v>0</v>
      </c>
      <c r="S20" s="5">
        <f t="shared" si="12"/>
        <v>0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10">
        <f t="shared" si="13"/>
        <v>0</v>
      </c>
    </row>
    <row r="21" spans="1:51" s="2" customFormat="1" ht="23.25" x14ac:dyDescent="0.25">
      <c r="A21" s="20">
        <f t="shared" si="14"/>
        <v>19</v>
      </c>
      <c r="B21" s="21" t="s">
        <v>11</v>
      </c>
      <c r="C21" s="21" t="s">
        <v>12</v>
      </c>
      <c r="D21" s="22">
        <v>40953</v>
      </c>
      <c r="E21" s="5">
        <v>0</v>
      </c>
      <c r="F21" s="9">
        <f t="shared" si="0"/>
        <v>0</v>
      </c>
      <c r="G21" s="8">
        <f t="shared" si="1"/>
        <v>0</v>
      </c>
      <c r="H21" s="9">
        <f t="shared" si="2"/>
        <v>0</v>
      </c>
      <c r="I21" s="5">
        <v>0</v>
      </c>
      <c r="J21" s="5">
        <f t="shared" si="3"/>
        <v>0</v>
      </c>
      <c r="K21" s="5">
        <f t="shared" si="4"/>
        <v>0</v>
      </c>
      <c r="L21" s="9">
        <f t="shared" si="5"/>
        <v>0</v>
      </c>
      <c r="M21" s="10">
        <f t="shared" si="6"/>
        <v>0</v>
      </c>
      <c r="N21" s="11">
        <f t="shared" si="7"/>
        <v>0</v>
      </c>
      <c r="O21" s="9">
        <f t="shared" si="8"/>
        <v>0</v>
      </c>
      <c r="P21" s="10">
        <f t="shared" si="9"/>
        <v>0</v>
      </c>
      <c r="Q21" s="10">
        <f t="shared" si="10"/>
        <v>0</v>
      </c>
      <c r="R21" s="5">
        <f t="shared" si="11"/>
        <v>0</v>
      </c>
      <c r="S21" s="5">
        <f t="shared" si="12"/>
        <v>0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10">
        <f t="shared" si="13"/>
        <v>0</v>
      </c>
    </row>
    <row r="22" spans="1:51" s="2" customFormat="1" ht="23.25" x14ac:dyDescent="0.25">
      <c r="A22" s="20">
        <f t="shared" si="14"/>
        <v>20</v>
      </c>
      <c r="B22" s="21" t="s">
        <v>11</v>
      </c>
      <c r="C22" s="21" t="s">
        <v>12</v>
      </c>
      <c r="D22" s="22">
        <v>40953</v>
      </c>
      <c r="E22" s="5">
        <v>0</v>
      </c>
      <c r="F22" s="9">
        <f t="shared" si="0"/>
        <v>0</v>
      </c>
      <c r="G22" s="8">
        <f t="shared" si="1"/>
        <v>0</v>
      </c>
      <c r="H22" s="9">
        <f t="shared" si="2"/>
        <v>0</v>
      </c>
      <c r="I22" s="5">
        <v>0</v>
      </c>
      <c r="J22" s="5">
        <f t="shared" si="3"/>
        <v>0</v>
      </c>
      <c r="K22" s="5">
        <f t="shared" si="4"/>
        <v>0</v>
      </c>
      <c r="L22" s="9">
        <f t="shared" si="5"/>
        <v>0</v>
      </c>
      <c r="M22" s="10">
        <f t="shared" si="6"/>
        <v>0</v>
      </c>
      <c r="N22" s="11">
        <f t="shared" si="7"/>
        <v>0</v>
      </c>
      <c r="O22" s="9">
        <f t="shared" si="8"/>
        <v>0</v>
      </c>
      <c r="P22" s="10">
        <f t="shared" si="9"/>
        <v>0</v>
      </c>
      <c r="Q22" s="10">
        <f t="shared" si="10"/>
        <v>0</v>
      </c>
      <c r="R22" s="5">
        <f t="shared" si="11"/>
        <v>0</v>
      </c>
      <c r="S22" s="5">
        <f t="shared" si="12"/>
        <v>0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10">
        <f t="shared" si="13"/>
        <v>0</v>
      </c>
    </row>
  </sheetData>
  <sheetProtection password="CEE9" sheet="1" objects="1" scenarios="1" formatCells="0" formatColumns="0" formatRows="0" insertColumns="0" insertRows="0" insertHyperlinks="0" deleteColumns="0" deleteRows="0" sort="0" autoFilter="0" pivotTables="0"/>
  <conditionalFormatting sqref="T2:AX2">
    <cfRule type="containsText" dxfId="19" priority="13" stopIfTrue="1" operator="containsText" text="سنوى">
      <formula>NOT(ISERROR(SEARCH("سنوى",T2)))</formula>
    </cfRule>
  </conditionalFormatting>
  <conditionalFormatting sqref="M3">
    <cfRule type="cellIs" dxfId="18" priority="10" operator="greaterThanOrEqual">
      <formula>0</formula>
    </cfRule>
  </conditionalFormatting>
  <conditionalFormatting sqref="AY3">
    <cfRule type="cellIs" dxfId="17" priority="9" operator="greaterThanOrEqual">
      <formula>0</formula>
    </cfRule>
  </conditionalFormatting>
  <conditionalFormatting sqref="M4:M22">
    <cfRule type="cellIs" dxfId="16" priority="8" operator="greaterThanOrEqual">
      <formula>0</formula>
    </cfRule>
  </conditionalFormatting>
  <conditionalFormatting sqref="AY4:AY22">
    <cfRule type="cellIs" dxfId="15" priority="7" operator="greaterThanOrEqual">
      <formula>0</formula>
    </cfRule>
  </conditionalFormatting>
  <conditionalFormatting sqref="N3:N22">
    <cfRule type="cellIs" dxfId="14" priority="6" operator="greaterThanOrEqual">
      <formula>0</formula>
    </cfRule>
  </conditionalFormatting>
  <conditionalFormatting sqref="P3">
    <cfRule type="cellIs" dxfId="13" priority="4" operator="greaterThanOrEqual">
      <formula>0</formula>
    </cfRule>
  </conditionalFormatting>
  <conditionalFormatting sqref="P4:P22">
    <cfRule type="cellIs" dxfId="12" priority="3" operator="greaterThanOrEqual">
      <formula>0</formula>
    </cfRule>
  </conditionalFormatting>
  <conditionalFormatting sqref="Q3">
    <cfRule type="cellIs" dxfId="11" priority="2" operator="greaterThanOrEqual">
      <formula>0</formula>
    </cfRule>
  </conditionalFormatting>
  <conditionalFormatting sqref="Q4:Q22">
    <cfRule type="cellIs" dxfId="10" priority="1" operator="greaterThanOrEqual">
      <formula>0</formula>
    </cfRule>
  </conditionalFormatting>
  <dataValidations count="1">
    <dataValidation type="list" allowBlank="1" showInputMessage="1" showErrorMessage="1" errorTitle="خطأ" error="المسمى غير صحيح" sqref="T3:AX22">
      <formula1>$XFC$2:$XFC$11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rightToLeft="1" topLeftCell="B1" workbookViewId="0">
      <selection activeCell="AP11" sqref="B2:AP11"/>
    </sheetView>
  </sheetViews>
  <sheetFormatPr defaultRowHeight="15" x14ac:dyDescent="0.25"/>
  <cols>
    <col min="1" max="1" width="5.5703125" style="12" customWidth="1"/>
    <col min="2" max="2" width="17" style="12" bestFit="1" customWidth="1"/>
    <col min="3" max="3" width="9.5703125" style="12" bestFit="1" customWidth="1"/>
    <col min="4" max="4" width="14.5703125" style="12" bestFit="1" customWidth="1"/>
    <col min="5" max="5" width="0" style="12" hidden="1" customWidth="1"/>
    <col min="6" max="6" width="9.140625" style="14" hidden="1" customWidth="1"/>
    <col min="7" max="7" width="9.140625" style="13" hidden="1" customWidth="1"/>
    <col min="8" max="8" width="9.140625" style="14" hidden="1" customWidth="1"/>
    <col min="9" max="11" width="0" style="12" hidden="1" customWidth="1"/>
    <col min="12" max="12" width="9.140625" style="14" hidden="1" customWidth="1"/>
    <col min="13" max="13" width="0" style="12" hidden="1" customWidth="1"/>
    <col min="14" max="15" width="9.140625" style="14" hidden="1" customWidth="1"/>
    <col min="16" max="19" width="0" style="12" hidden="1" customWidth="1"/>
    <col min="20" max="50" width="3.7109375" style="2" customWidth="1"/>
    <col min="51" max="51" width="9.140625" style="12"/>
    <col min="52" max="52" width="10.7109375" style="2" bestFit="1" customWidth="1"/>
    <col min="53" max="16382" width="9.140625" style="2"/>
    <col min="16383" max="16383" width="9.140625" style="12"/>
    <col min="16384" max="16384" width="9.140625" style="2"/>
  </cols>
  <sheetData>
    <row r="1" spans="1:53 16383:16383" x14ac:dyDescent="0.25">
      <c r="R1" s="2"/>
      <c r="S1" s="2"/>
    </row>
    <row r="2" spans="1:53 16383:16383" ht="56.25" x14ac:dyDescent="0.4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10</v>
      </c>
      <c r="G2" s="19" t="s">
        <v>30</v>
      </c>
      <c r="H2" s="19" t="s">
        <v>16</v>
      </c>
      <c r="I2" s="18" t="s">
        <v>5</v>
      </c>
      <c r="J2" s="19" t="s">
        <v>6</v>
      </c>
      <c r="K2" s="19" t="s">
        <v>7</v>
      </c>
      <c r="L2" s="19" t="s">
        <v>8</v>
      </c>
      <c r="M2" s="19" t="s">
        <v>9</v>
      </c>
      <c r="N2" s="19" t="s">
        <v>17</v>
      </c>
      <c r="O2" s="19" t="s">
        <v>19</v>
      </c>
      <c r="P2" s="19" t="s">
        <v>28</v>
      </c>
      <c r="Q2" s="19" t="s">
        <v>29</v>
      </c>
      <c r="R2" s="19" t="s">
        <v>18</v>
      </c>
      <c r="S2" s="19" t="s">
        <v>21</v>
      </c>
      <c r="T2" s="1">
        <v>21</v>
      </c>
      <c r="U2" s="1">
        <v>22</v>
      </c>
      <c r="V2" s="1">
        <v>23</v>
      </c>
      <c r="W2" s="1">
        <v>24</v>
      </c>
      <c r="X2" s="1">
        <v>25</v>
      </c>
      <c r="Y2" s="1">
        <v>26</v>
      </c>
      <c r="Z2" s="1">
        <v>27</v>
      </c>
      <c r="AA2" s="1">
        <v>28</v>
      </c>
      <c r="AB2" s="1">
        <v>29</v>
      </c>
      <c r="AC2" s="1">
        <v>30</v>
      </c>
      <c r="AD2" s="1">
        <v>31</v>
      </c>
      <c r="AE2" s="1">
        <v>1</v>
      </c>
      <c r="AF2" s="1">
        <v>2</v>
      </c>
      <c r="AG2" s="1">
        <v>3</v>
      </c>
      <c r="AH2" s="1">
        <v>4</v>
      </c>
      <c r="AI2" s="1">
        <v>5</v>
      </c>
      <c r="AJ2" s="1">
        <v>6</v>
      </c>
      <c r="AK2" s="1">
        <v>7</v>
      </c>
      <c r="AL2" s="1">
        <v>8</v>
      </c>
      <c r="AM2" s="1">
        <v>9</v>
      </c>
      <c r="AN2" s="1">
        <v>10</v>
      </c>
      <c r="AO2" s="1">
        <v>11</v>
      </c>
      <c r="AP2" s="1">
        <v>12</v>
      </c>
      <c r="AQ2" s="1">
        <v>13</v>
      </c>
      <c r="AR2" s="1">
        <v>14</v>
      </c>
      <c r="AS2" s="1">
        <v>15</v>
      </c>
      <c r="AT2" s="1">
        <v>16</v>
      </c>
      <c r="AU2" s="1">
        <v>17</v>
      </c>
      <c r="AV2" s="1">
        <v>18</v>
      </c>
      <c r="AW2" s="1">
        <v>19</v>
      </c>
      <c r="AX2" s="1">
        <v>20</v>
      </c>
      <c r="AY2" s="4" t="s">
        <v>22</v>
      </c>
      <c r="AZ2" s="16" t="s">
        <v>23</v>
      </c>
      <c r="BA2" s="17">
        <v>0</v>
      </c>
      <c r="XFC2" s="15" t="s">
        <v>23</v>
      </c>
    </row>
    <row r="3" spans="1:53 16383:16383" ht="23.25" x14ac:dyDescent="0.4">
      <c r="A3" s="5">
        <v>1</v>
      </c>
      <c r="B3" s="6" t="str">
        <f>'الحضور والانصراف'!B3</f>
        <v>علاء الدين محمد احمد</v>
      </c>
      <c r="C3" s="6" t="str">
        <f>'الحضور والانصراف'!C3</f>
        <v>مدير الفرع</v>
      </c>
      <c r="D3" s="7">
        <f>'الحضور والانصراف'!D3</f>
        <v>40953</v>
      </c>
      <c r="E3" s="5">
        <v>1</v>
      </c>
      <c r="F3" s="9">
        <f>COUNTIF(T3:AX3,"سنوى")</f>
        <v>0</v>
      </c>
      <c r="G3" s="8">
        <f>IF(H3&gt;=0,E3,0)</f>
        <v>1</v>
      </c>
      <c r="H3" s="9">
        <f>IF(F3&gt;E3,F3-E3,0)</f>
        <v>0</v>
      </c>
      <c r="I3" s="5">
        <v>1</v>
      </c>
      <c r="J3" s="5">
        <f>COUNTIF(T3:AX3,"حضور")</f>
        <v>0</v>
      </c>
      <c r="K3" s="5">
        <f>IF(J3&gt;=24,4,IF(J3&gt;=18,3,IF(J3&gt;=12,2,IF(J3&gt;=6,1,0))))</f>
        <v>0</v>
      </c>
      <c r="L3" s="9">
        <f>COUNTIF(T3:AX3,"راحة")</f>
        <v>0</v>
      </c>
      <c r="M3" s="10">
        <f>IF(N3&gt;=0,K3+I3,0)</f>
        <v>0</v>
      </c>
      <c r="N3" s="11">
        <f>IF(L3&lt;8,(L3-(I3+K3)),(L3-(I3+K3)))</f>
        <v>-1</v>
      </c>
      <c r="O3" s="9">
        <f>COUNTIF(T3:AX3,"غياب باذن")</f>
        <v>0</v>
      </c>
      <c r="P3" s="10">
        <f>COUNTIF(T3:AX3,"مرضى")</f>
        <v>0</v>
      </c>
      <c r="Q3" s="10">
        <f>COUNTIF(U3:AY3,"اصابة عمل")</f>
        <v>0</v>
      </c>
      <c r="R3" s="5">
        <f>IF(N3&gt;=0,N3+H3+O3,H3+O3)</f>
        <v>0</v>
      </c>
      <c r="S3" s="5">
        <f>COUNTIF(T3:AX3,"غياب بدون اذن")</f>
        <v>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10">
        <f>I3-M3</f>
        <v>1</v>
      </c>
      <c r="AZ3" s="16" t="s">
        <v>13</v>
      </c>
      <c r="BA3" s="17" t="s">
        <v>39</v>
      </c>
      <c r="XFC3" s="15" t="s">
        <v>13</v>
      </c>
    </row>
    <row r="4" spans="1:53 16383:16383" ht="23.25" x14ac:dyDescent="0.4">
      <c r="A4" s="5">
        <f>A3+1</f>
        <v>2</v>
      </c>
      <c r="B4" s="6" t="str">
        <f>'الحضور والانصراف'!B4</f>
        <v>علاء الدين محمد احمد</v>
      </c>
      <c r="C4" s="6" t="str">
        <f>'الحضور والانصراف'!C4</f>
        <v>مدير الفرع</v>
      </c>
      <c r="D4" s="7">
        <f>'الحضور والانصراف'!D4</f>
        <v>40953</v>
      </c>
      <c r="E4" s="5">
        <v>0</v>
      </c>
      <c r="F4" s="9">
        <f t="shared" ref="F4:F22" si="0">COUNTIF(T4:AX4,"سنوى")</f>
        <v>0</v>
      </c>
      <c r="G4" s="8">
        <f t="shared" ref="G4:G22" si="1">IF(H4&gt;=0,E4,0)</f>
        <v>0</v>
      </c>
      <c r="H4" s="9">
        <f t="shared" ref="H4:H22" si="2">IF(F4&gt;E4,F4-E4,0)</f>
        <v>0</v>
      </c>
      <c r="I4" s="5">
        <v>0</v>
      </c>
      <c r="J4" s="5">
        <f t="shared" ref="J4:J22" si="3">COUNTIF(T4:AX4,"حضور")</f>
        <v>0</v>
      </c>
      <c r="K4" s="5">
        <f t="shared" ref="K4:K22" si="4">IF(J4&gt;=24,4,IF(J4&gt;=18,3,IF(J4&gt;=12,2,IF(J4&gt;=6,1,0))))</f>
        <v>0</v>
      </c>
      <c r="L4" s="9">
        <f t="shared" ref="L4:L22" si="5">COUNTIF(T4:AX4,"راحة")</f>
        <v>0</v>
      </c>
      <c r="M4" s="10">
        <f t="shared" ref="M4:M22" si="6">IF(N4&gt;=0,K4+I4,0)</f>
        <v>0</v>
      </c>
      <c r="N4" s="11">
        <f t="shared" ref="N4:N22" si="7">IF(L4&lt;8,(L4-(I4+K4)),(L4-(I4+K4)))</f>
        <v>0</v>
      </c>
      <c r="O4" s="9">
        <f t="shared" ref="O4:O22" si="8">COUNTIF(T4:AX4,"غياب باذن")</f>
        <v>0</v>
      </c>
      <c r="P4" s="10">
        <f t="shared" ref="P4:P22" si="9">COUNTIF(T4:AX4,"مرضى")</f>
        <v>0</v>
      </c>
      <c r="Q4" s="10">
        <f t="shared" ref="Q4:Q22" si="10">COUNTIF(U4:AY4,"اصابة عمل")</f>
        <v>0</v>
      </c>
      <c r="R4" s="5">
        <f t="shared" ref="R4:R22" si="11">IF(N4&gt;=0,N4+H4+O4,H4+O4)</f>
        <v>0</v>
      </c>
      <c r="S4" s="5">
        <f t="shared" ref="S4:S22" si="12">COUNTIF(T4:AX4,"غياب بدون اذن")</f>
        <v>0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0">
        <f t="shared" ref="AY4:AY22" si="13">I4-M4</f>
        <v>0</v>
      </c>
      <c r="AZ4" s="16" t="s">
        <v>14</v>
      </c>
      <c r="BA4" s="17" t="s">
        <v>38</v>
      </c>
      <c r="XFC4" s="15" t="s">
        <v>14</v>
      </c>
    </row>
    <row r="5" spans="1:53 16383:16383" ht="23.25" x14ac:dyDescent="0.4">
      <c r="A5" s="5">
        <f t="shared" ref="A5:A22" si="14">A4+1</f>
        <v>3</v>
      </c>
      <c r="B5" s="6" t="str">
        <f>'الحضور والانصراف'!B5</f>
        <v>علاء الدين محمد احمد</v>
      </c>
      <c r="C5" s="6" t="str">
        <f>'الحضور والانصراف'!C5</f>
        <v>مدير الفرع</v>
      </c>
      <c r="D5" s="7">
        <f>'الحضور والانصراف'!D5</f>
        <v>40953</v>
      </c>
      <c r="E5" s="5">
        <v>0</v>
      </c>
      <c r="F5" s="9">
        <f t="shared" si="0"/>
        <v>0</v>
      </c>
      <c r="G5" s="8">
        <f t="shared" si="1"/>
        <v>0</v>
      </c>
      <c r="H5" s="9">
        <f t="shared" si="2"/>
        <v>0</v>
      </c>
      <c r="I5" s="5">
        <v>0</v>
      </c>
      <c r="J5" s="5">
        <f t="shared" si="3"/>
        <v>0</v>
      </c>
      <c r="K5" s="5">
        <f t="shared" si="4"/>
        <v>0</v>
      </c>
      <c r="L5" s="9">
        <f t="shared" si="5"/>
        <v>0</v>
      </c>
      <c r="M5" s="10">
        <f t="shared" si="6"/>
        <v>0</v>
      </c>
      <c r="N5" s="11">
        <f t="shared" si="7"/>
        <v>0</v>
      </c>
      <c r="O5" s="9">
        <f t="shared" si="8"/>
        <v>0</v>
      </c>
      <c r="P5" s="10">
        <f t="shared" si="9"/>
        <v>0</v>
      </c>
      <c r="Q5" s="10">
        <f t="shared" si="10"/>
        <v>0</v>
      </c>
      <c r="R5" s="5">
        <f t="shared" si="11"/>
        <v>0</v>
      </c>
      <c r="S5" s="5">
        <f t="shared" si="12"/>
        <v>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10">
        <f t="shared" si="13"/>
        <v>0</v>
      </c>
      <c r="AZ5" s="16" t="s">
        <v>15</v>
      </c>
      <c r="BA5" s="17" t="s">
        <v>37</v>
      </c>
      <c r="XFC5" s="15" t="s">
        <v>15</v>
      </c>
    </row>
    <row r="6" spans="1:53 16383:16383" ht="23.25" x14ac:dyDescent="0.4">
      <c r="A6" s="5">
        <f t="shared" si="14"/>
        <v>4</v>
      </c>
      <c r="B6" s="6" t="str">
        <f>'الحضور والانصراف'!B6</f>
        <v>علاء الدين محمد احمد</v>
      </c>
      <c r="C6" s="6" t="str">
        <f>'الحضور والانصراف'!C6</f>
        <v>مدير الفرع</v>
      </c>
      <c r="D6" s="7">
        <f>'الحضور والانصراف'!D6</f>
        <v>40953</v>
      </c>
      <c r="E6" s="5">
        <v>0</v>
      </c>
      <c r="F6" s="9">
        <f t="shared" si="0"/>
        <v>0</v>
      </c>
      <c r="G6" s="8">
        <f t="shared" si="1"/>
        <v>0</v>
      </c>
      <c r="H6" s="9">
        <f t="shared" si="2"/>
        <v>0</v>
      </c>
      <c r="I6" s="5">
        <v>0</v>
      </c>
      <c r="J6" s="5">
        <f t="shared" si="3"/>
        <v>0</v>
      </c>
      <c r="K6" s="5">
        <f t="shared" si="4"/>
        <v>0</v>
      </c>
      <c r="L6" s="9">
        <f t="shared" si="5"/>
        <v>0</v>
      </c>
      <c r="M6" s="10">
        <f t="shared" si="6"/>
        <v>0</v>
      </c>
      <c r="N6" s="11">
        <f t="shared" si="7"/>
        <v>0</v>
      </c>
      <c r="O6" s="9">
        <f t="shared" si="8"/>
        <v>0</v>
      </c>
      <c r="P6" s="10">
        <f t="shared" si="9"/>
        <v>0</v>
      </c>
      <c r="Q6" s="10">
        <f t="shared" si="10"/>
        <v>0</v>
      </c>
      <c r="R6" s="5">
        <f t="shared" si="11"/>
        <v>0</v>
      </c>
      <c r="S6" s="5">
        <f t="shared" si="12"/>
        <v>0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0">
        <f t="shared" si="13"/>
        <v>0</v>
      </c>
      <c r="AZ6" s="16" t="s">
        <v>24</v>
      </c>
      <c r="BA6" s="17" t="s">
        <v>36</v>
      </c>
      <c r="XFC6" s="15" t="s">
        <v>24</v>
      </c>
    </row>
    <row r="7" spans="1:53 16383:16383" ht="23.25" x14ac:dyDescent="0.4">
      <c r="A7" s="5">
        <f t="shared" si="14"/>
        <v>5</v>
      </c>
      <c r="B7" s="6" t="str">
        <f>'الحضور والانصراف'!B7</f>
        <v>علاء الدين محمد احمد</v>
      </c>
      <c r="C7" s="6" t="str">
        <f>'الحضور والانصراف'!C7</f>
        <v>مدير الفرع</v>
      </c>
      <c r="D7" s="7">
        <f>'الحضور والانصراف'!D7</f>
        <v>40953</v>
      </c>
      <c r="E7" s="5">
        <v>0</v>
      </c>
      <c r="F7" s="9">
        <f t="shared" si="0"/>
        <v>0</v>
      </c>
      <c r="G7" s="8">
        <f t="shared" si="1"/>
        <v>0</v>
      </c>
      <c r="H7" s="9">
        <f t="shared" si="2"/>
        <v>0</v>
      </c>
      <c r="I7" s="5">
        <v>0</v>
      </c>
      <c r="J7" s="5">
        <f t="shared" si="3"/>
        <v>0</v>
      </c>
      <c r="K7" s="5">
        <f t="shared" si="4"/>
        <v>0</v>
      </c>
      <c r="L7" s="9">
        <f t="shared" si="5"/>
        <v>0</v>
      </c>
      <c r="M7" s="10">
        <f t="shared" si="6"/>
        <v>0</v>
      </c>
      <c r="N7" s="11">
        <f t="shared" si="7"/>
        <v>0</v>
      </c>
      <c r="O7" s="9">
        <f t="shared" si="8"/>
        <v>0</v>
      </c>
      <c r="P7" s="10">
        <f t="shared" si="9"/>
        <v>0</v>
      </c>
      <c r="Q7" s="10">
        <f t="shared" si="10"/>
        <v>0</v>
      </c>
      <c r="R7" s="5">
        <f t="shared" si="11"/>
        <v>0</v>
      </c>
      <c r="S7" s="5">
        <f t="shared" si="12"/>
        <v>0</v>
      </c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0">
        <f t="shared" si="13"/>
        <v>0</v>
      </c>
      <c r="AZ7" s="16" t="s">
        <v>25</v>
      </c>
      <c r="BA7" s="17" t="s">
        <v>35</v>
      </c>
      <c r="XFC7" s="15" t="s">
        <v>25</v>
      </c>
    </row>
    <row r="8" spans="1:53 16383:16383" ht="23.25" x14ac:dyDescent="0.4">
      <c r="A8" s="5">
        <f t="shared" si="14"/>
        <v>6</v>
      </c>
      <c r="B8" s="6" t="str">
        <f>'الحضور والانصراف'!B8</f>
        <v>علاء الدين محمد احمد</v>
      </c>
      <c r="C8" s="6" t="str">
        <f>'الحضور والانصراف'!C8</f>
        <v>مدير الفرع</v>
      </c>
      <c r="D8" s="7">
        <f>'الحضور والانصراف'!D8</f>
        <v>40953</v>
      </c>
      <c r="E8" s="5">
        <v>0</v>
      </c>
      <c r="F8" s="9">
        <f t="shared" si="0"/>
        <v>0</v>
      </c>
      <c r="G8" s="8">
        <f t="shared" si="1"/>
        <v>0</v>
      </c>
      <c r="H8" s="9">
        <f t="shared" si="2"/>
        <v>0</v>
      </c>
      <c r="I8" s="5">
        <v>0</v>
      </c>
      <c r="J8" s="5">
        <f t="shared" si="3"/>
        <v>0</v>
      </c>
      <c r="K8" s="5">
        <f t="shared" si="4"/>
        <v>0</v>
      </c>
      <c r="L8" s="9">
        <f t="shared" si="5"/>
        <v>0</v>
      </c>
      <c r="M8" s="10">
        <f t="shared" si="6"/>
        <v>0</v>
      </c>
      <c r="N8" s="11">
        <f t="shared" si="7"/>
        <v>0</v>
      </c>
      <c r="O8" s="9">
        <f t="shared" si="8"/>
        <v>0</v>
      </c>
      <c r="P8" s="10">
        <f t="shared" si="9"/>
        <v>0</v>
      </c>
      <c r="Q8" s="10">
        <f t="shared" si="10"/>
        <v>0</v>
      </c>
      <c r="R8" s="5">
        <f t="shared" si="11"/>
        <v>0</v>
      </c>
      <c r="S8" s="5">
        <f t="shared" si="12"/>
        <v>0</v>
      </c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10">
        <f t="shared" si="13"/>
        <v>0</v>
      </c>
      <c r="AZ8" s="16" t="s">
        <v>20</v>
      </c>
      <c r="BA8" s="17" t="s">
        <v>34</v>
      </c>
      <c r="XFC8" s="15" t="s">
        <v>20</v>
      </c>
    </row>
    <row r="9" spans="1:53 16383:16383" ht="23.25" x14ac:dyDescent="0.4">
      <c r="A9" s="5">
        <f t="shared" si="14"/>
        <v>7</v>
      </c>
      <c r="B9" s="6" t="str">
        <f>'الحضور والانصراف'!B9</f>
        <v>علاء الدين محمد احمد</v>
      </c>
      <c r="C9" s="6" t="str">
        <f>'الحضور والانصراف'!C9</f>
        <v>مدير الفرع</v>
      </c>
      <c r="D9" s="7">
        <f>'الحضور والانصراف'!D9</f>
        <v>40953</v>
      </c>
      <c r="E9" s="5">
        <v>0</v>
      </c>
      <c r="F9" s="9">
        <f t="shared" si="0"/>
        <v>0</v>
      </c>
      <c r="G9" s="8">
        <f t="shared" si="1"/>
        <v>0</v>
      </c>
      <c r="H9" s="9">
        <f t="shared" si="2"/>
        <v>0</v>
      </c>
      <c r="I9" s="5">
        <v>0</v>
      </c>
      <c r="J9" s="5">
        <f t="shared" si="3"/>
        <v>0</v>
      </c>
      <c r="K9" s="5">
        <f t="shared" si="4"/>
        <v>0</v>
      </c>
      <c r="L9" s="9">
        <f t="shared" si="5"/>
        <v>0</v>
      </c>
      <c r="M9" s="10">
        <f t="shared" si="6"/>
        <v>0</v>
      </c>
      <c r="N9" s="11">
        <f t="shared" si="7"/>
        <v>0</v>
      </c>
      <c r="O9" s="9">
        <f t="shared" si="8"/>
        <v>0</v>
      </c>
      <c r="P9" s="10">
        <f t="shared" si="9"/>
        <v>0</v>
      </c>
      <c r="Q9" s="10">
        <f t="shared" si="10"/>
        <v>0</v>
      </c>
      <c r="R9" s="5">
        <f t="shared" si="11"/>
        <v>0</v>
      </c>
      <c r="S9" s="5">
        <f t="shared" si="12"/>
        <v>0</v>
      </c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10">
        <f t="shared" si="13"/>
        <v>0</v>
      </c>
      <c r="AZ9" s="16" t="s">
        <v>21</v>
      </c>
      <c r="BA9" s="17" t="s">
        <v>32</v>
      </c>
      <c r="XFC9" s="15" t="s">
        <v>21</v>
      </c>
    </row>
    <row r="10" spans="1:53 16383:16383" ht="23.25" x14ac:dyDescent="0.4">
      <c r="A10" s="5">
        <f t="shared" si="14"/>
        <v>8</v>
      </c>
      <c r="B10" s="6" t="str">
        <f>'الحضور والانصراف'!B10</f>
        <v>علاء الدين محمد احمد</v>
      </c>
      <c r="C10" s="6" t="str">
        <f>'الحضور والانصراف'!C10</f>
        <v>مدير الفرع</v>
      </c>
      <c r="D10" s="7">
        <f>'الحضور والانصراف'!D10</f>
        <v>40953</v>
      </c>
      <c r="E10" s="5">
        <v>0</v>
      </c>
      <c r="F10" s="9">
        <f t="shared" si="0"/>
        <v>0</v>
      </c>
      <c r="G10" s="8">
        <f t="shared" si="1"/>
        <v>0</v>
      </c>
      <c r="H10" s="9">
        <f t="shared" si="2"/>
        <v>0</v>
      </c>
      <c r="I10" s="5">
        <v>0</v>
      </c>
      <c r="J10" s="5">
        <f t="shared" si="3"/>
        <v>0</v>
      </c>
      <c r="K10" s="5">
        <f t="shared" si="4"/>
        <v>0</v>
      </c>
      <c r="L10" s="9">
        <f t="shared" si="5"/>
        <v>0</v>
      </c>
      <c r="M10" s="10">
        <f t="shared" si="6"/>
        <v>0</v>
      </c>
      <c r="N10" s="11">
        <f t="shared" si="7"/>
        <v>0</v>
      </c>
      <c r="O10" s="9">
        <f t="shared" si="8"/>
        <v>0</v>
      </c>
      <c r="P10" s="10">
        <f t="shared" si="9"/>
        <v>0</v>
      </c>
      <c r="Q10" s="10">
        <f t="shared" si="10"/>
        <v>0</v>
      </c>
      <c r="R10" s="5">
        <f t="shared" si="11"/>
        <v>0</v>
      </c>
      <c r="S10" s="5">
        <f t="shared" si="12"/>
        <v>0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10">
        <f t="shared" si="13"/>
        <v>0</v>
      </c>
      <c r="AZ10" s="16" t="s">
        <v>26</v>
      </c>
      <c r="BA10" s="17" t="s">
        <v>33</v>
      </c>
      <c r="XFC10" s="15" t="s">
        <v>26</v>
      </c>
    </row>
    <row r="11" spans="1:53 16383:16383" ht="23.25" x14ac:dyDescent="0.4">
      <c r="A11" s="5">
        <f t="shared" si="14"/>
        <v>9</v>
      </c>
      <c r="B11" s="6" t="str">
        <f>'الحضور والانصراف'!B11</f>
        <v>علاء الدين محمد احمد</v>
      </c>
      <c r="C11" s="6" t="str">
        <f>'الحضور والانصراف'!C11</f>
        <v>مدير الفرع</v>
      </c>
      <c r="D11" s="7">
        <f>'الحضور والانصراف'!D11</f>
        <v>40953</v>
      </c>
      <c r="E11" s="5">
        <v>0</v>
      </c>
      <c r="F11" s="9">
        <f t="shared" si="0"/>
        <v>0</v>
      </c>
      <c r="G11" s="8">
        <f t="shared" si="1"/>
        <v>0</v>
      </c>
      <c r="H11" s="9">
        <f t="shared" si="2"/>
        <v>0</v>
      </c>
      <c r="I11" s="5">
        <v>0</v>
      </c>
      <c r="J11" s="5">
        <f t="shared" si="3"/>
        <v>0</v>
      </c>
      <c r="K11" s="5">
        <f t="shared" si="4"/>
        <v>0</v>
      </c>
      <c r="L11" s="9">
        <f t="shared" si="5"/>
        <v>0</v>
      </c>
      <c r="M11" s="10">
        <f t="shared" si="6"/>
        <v>0</v>
      </c>
      <c r="N11" s="11">
        <f t="shared" si="7"/>
        <v>0</v>
      </c>
      <c r="O11" s="9">
        <f t="shared" si="8"/>
        <v>0</v>
      </c>
      <c r="P11" s="10">
        <f t="shared" si="9"/>
        <v>0</v>
      </c>
      <c r="Q11" s="10">
        <f t="shared" si="10"/>
        <v>0</v>
      </c>
      <c r="R11" s="5">
        <f t="shared" si="11"/>
        <v>0</v>
      </c>
      <c r="S11" s="5">
        <f t="shared" si="12"/>
        <v>0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10">
        <f t="shared" si="13"/>
        <v>0</v>
      </c>
      <c r="AZ11" s="16" t="s">
        <v>27</v>
      </c>
      <c r="BA11" s="17" t="s">
        <v>31</v>
      </c>
      <c r="XFC11" s="15" t="s">
        <v>27</v>
      </c>
    </row>
    <row r="12" spans="1:53 16383:16383" ht="23.25" x14ac:dyDescent="0.25">
      <c r="A12" s="5">
        <f t="shared" si="14"/>
        <v>10</v>
      </c>
      <c r="B12" s="6" t="str">
        <f>'الحضور والانصراف'!B12</f>
        <v>علاء الدين محمد احمد</v>
      </c>
      <c r="C12" s="6" t="str">
        <f>'الحضور والانصراف'!C12</f>
        <v>مدير الفرع</v>
      </c>
      <c r="D12" s="7">
        <f>'الحضور والانصراف'!D12</f>
        <v>40953</v>
      </c>
      <c r="E12" s="5">
        <v>0</v>
      </c>
      <c r="F12" s="9">
        <f t="shared" si="0"/>
        <v>0</v>
      </c>
      <c r="G12" s="8">
        <f t="shared" si="1"/>
        <v>0</v>
      </c>
      <c r="H12" s="9">
        <f t="shared" si="2"/>
        <v>0</v>
      </c>
      <c r="I12" s="5">
        <v>0</v>
      </c>
      <c r="J12" s="5">
        <f t="shared" si="3"/>
        <v>0</v>
      </c>
      <c r="K12" s="5">
        <f t="shared" si="4"/>
        <v>0</v>
      </c>
      <c r="L12" s="9">
        <f t="shared" si="5"/>
        <v>0</v>
      </c>
      <c r="M12" s="10">
        <f t="shared" si="6"/>
        <v>0</v>
      </c>
      <c r="N12" s="11">
        <f t="shared" si="7"/>
        <v>0</v>
      </c>
      <c r="O12" s="9">
        <f t="shared" si="8"/>
        <v>0</v>
      </c>
      <c r="P12" s="10">
        <f t="shared" si="9"/>
        <v>0</v>
      </c>
      <c r="Q12" s="10">
        <f t="shared" si="10"/>
        <v>0</v>
      </c>
      <c r="R12" s="5">
        <f t="shared" si="11"/>
        <v>0</v>
      </c>
      <c r="S12" s="5">
        <f t="shared" si="12"/>
        <v>0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10">
        <f t="shared" si="13"/>
        <v>0</v>
      </c>
    </row>
    <row r="13" spans="1:53 16383:16383" ht="23.25" x14ac:dyDescent="0.25">
      <c r="A13" s="5">
        <f t="shared" si="14"/>
        <v>11</v>
      </c>
      <c r="B13" s="6" t="str">
        <f>'الحضور والانصراف'!B13</f>
        <v>علاء الدين محمد احمد</v>
      </c>
      <c r="C13" s="6" t="str">
        <f>'الحضور والانصراف'!C13</f>
        <v>مدير الفرع</v>
      </c>
      <c r="D13" s="7">
        <f>'الحضور والانصراف'!D13</f>
        <v>40953</v>
      </c>
      <c r="E13" s="5">
        <v>0</v>
      </c>
      <c r="F13" s="9">
        <f t="shared" si="0"/>
        <v>0</v>
      </c>
      <c r="G13" s="8">
        <f t="shared" si="1"/>
        <v>0</v>
      </c>
      <c r="H13" s="9">
        <f t="shared" si="2"/>
        <v>0</v>
      </c>
      <c r="I13" s="5">
        <v>0</v>
      </c>
      <c r="J13" s="5">
        <f t="shared" si="3"/>
        <v>0</v>
      </c>
      <c r="K13" s="5">
        <f t="shared" si="4"/>
        <v>0</v>
      </c>
      <c r="L13" s="9">
        <f t="shared" si="5"/>
        <v>0</v>
      </c>
      <c r="M13" s="10">
        <f t="shared" si="6"/>
        <v>0</v>
      </c>
      <c r="N13" s="11">
        <f t="shared" si="7"/>
        <v>0</v>
      </c>
      <c r="O13" s="9">
        <f t="shared" si="8"/>
        <v>0</v>
      </c>
      <c r="P13" s="10">
        <f t="shared" si="9"/>
        <v>0</v>
      </c>
      <c r="Q13" s="10">
        <f t="shared" si="10"/>
        <v>0</v>
      </c>
      <c r="R13" s="5">
        <f t="shared" si="11"/>
        <v>0</v>
      </c>
      <c r="S13" s="5">
        <f t="shared" si="12"/>
        <v>0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10">
        <f t="shared" si="13"/>
        <v>0</v>
      </c>
    </row>
    <row r="14" spans="1:53 16383:16383" ht="23.25" x14ac:dyDescent="0.25">
      <c r="A14" s="5">
        <f t="shared" si="14"/>
        <v>12</v>
      </c>
      <c r="B14" s="6" t="str">
        <f>'الحضور والانصراف'!B14</f>
        <v>علاء الدين محمد احمد</v>
      </c>
      <c r="C14" s="6" t="str">
        <f>'الحضور والانصراف'!C14</f>
        <v>مدير الفرع</v>
      </c>
      <c r="D14" s="7">
        <f>'الحضور والانصراف'!D14</f>
        <v>40953</v>
      </c>
      <c r="E14" s="5">
        <v>0</v>
      </c>
      <c r="F14" s="9">
        <f t="shared" si="0"/>
        <v>0</v>
      </c>
      <c r="G14" s="8">
        <f t="shared" si="1"/>
        <v>0</v>
      </c>
      <c r="H14" s="9">
        <f t="shared" si="2"/>
        <v>0</v>
      </c>
      <c r="I14" s="5">
        <v>0</v>
      </c>
      <c r="J14" s="5">
        <f t="shared" si="3"/>
        <v>0</v>
      </c>
      <c r="K14" s="5">
        <f t="shared" si="4"/>
        <v>0</v>
      </c>
      <c r="L14" s="9">
        <f t="shared" si="5"/>
        <v>0</v>
      </c>
      <c r="M14" s="10">
        <f t="shared" si="6"/>
        <v>0</v>
      </c>
      <c r="N14" s="11">
        <f t="shared" si="7"/>
        <v>0</v>
      </c>
      <c r="O14" s="9">
        <f t="shared" si="8"/>
        <v>0</v>
      </c>
      <c r="P14" s="10">
        <f t="shared" si="9"/>
        <v>0</v>
      </c>
      <c r="Q14" s="10">
        <f t="shared" si="10"/>
        <v>0</v>
      </c>
      <c r="R14" s="5">
        <f t="shared" si="11"/>
        <v>0</v>
      </c>
      <c r="S14" s="5">
        <f t="shared" si="12"/>
        <v>0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10">
        <f t="shared" si="13"/>
        <v>0</v>
      </c>
    </row>
    <row r="15" spans="1:53 16383:16383" ht="23.25" x14ac:dyDescent="0.25">
      <c r="A15" s="5">
        <f t="shared" si="14"/>
        <v>13</v>
      </c>
      <c r="B15" s="6" t="str">
        <f>'الحضور والانصراف'!B15</f>
        <v>علاء الدين محمد احمد</v>
      </c>
      <c r="C15" s="6" t="str">
        <f>'الحضور والانصراف'!C15</f>
        <v>مدير الفرع</v>
      </c>
      <c r="D15" s="7">
        <f>'الحضور والانصراف'!D15</f>
        <v>40953</v>
      </c>
      <c r="E15" s="5">
        <v>0</v>
      </c>
      <c r="F15" s="9">
        <f t="shared" si="0"/>
        <v>0</v>
      </c>
      <c r="G15" s="8">
        <f t="shared" si="1"/>
        <v>0</v>
      </c>
      <c r="H15" s="9">
        <f t="shared" si="2"/>
        <v>0</v>
      </c>
      <c r="I15" s="5">
        <v>0</v>
      </c>
      <c r="J15" s="5">
        <f t="shared" si="3"/>
        <v>0</v>
      </c>
      <c r="K15" s="5">
        <f t="shared" si="4"/>
        <v>0</v>
      </c>
      <c r="L15" s="9">
        <f t="shared" si="5"/>
        <v>0</v>
      </c>
      <c r="M15" s="10">
        <f t="shared" si="6"/>
        <v>0</v>
      </c>
      <c r="N15" s="11">
        <f t="shared" si="7"/>
        <v>0</v>
      </c>
      <c r="O15" s="9">
        <f t="shared" si="8"/>
        <v>0</v>
      </c>
      <c r="P15" s="10">
        <f t="shared" si="9"/>
        <v>0</v>
      </c>
      <c r="Q15" s="10">
        <f t="shared" si="10"/>
        <v>0</v>
      </c>
      <c r="R15" s="5">
        <f t="shared" si="11"/>
        <v>0</v>
      </c>
      <c r="S15" s="5">
        <f t="shared" si="12"/>
        <v>0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10">
        <f t="shared" si="13"/>
        <v>0</v>
      </c>
    </row>
    <row r="16" spans="1:53 16383:16383" ht="23.25" x14ac:dyDescent="0.25">
      <c r="A16" s="5">
        <f t="shared" si="14"/>
        <v>14</v>
      </c>
      <c r="B16" s="6" t="str">
        <f>'الحضور والانصراف'!B16</f>
        <v>علاء الدين محمد احمد</v>
      </c>
      <c r="C16" s="6" t="str">
        <f>'الحضور والانصراف'!C16</f>
        <v>مدير الفرع</v>
      </c>
      <c r="D16" s="7">
        <f>'الحضور والانصراف'!D16</f>
        <v>40953</v>
      </c>
      <c r="E16" s="5">
        <v>0</v>
      </c>
      <c r="F16" s="9">
        <f t="shared" si="0"/>
        <v>0</v>
      </c>
      <c r="G16" s="8">
        <f t="shared" si="1"/>
        <v>0</v>
      </c>
      <c r="H16" s="9">
        <f t="shared" si="2"/>
        <v>0</v>
      </c>
      <c r="I16" s="5">
        <v>0</v>
      </c>
      <c r="J16" s="5">
        <f t="shared" si="3"/>
        <v>0</v>
      </c>
      <c r="K16" s="5">
        <f t="shared" si="4"/>
        <v>0</v>
      </c>
      <c r="L16" s="9">
        <f t="shared" si="5"/>
        <v>0</v>
      </c>
      <c r="M16" s="10">
        <f t="shared" si="6"/>
        <v>0</v>
      </c>
      <c r="N16" s="11">
        <f t="shared" si="7"/>
        <v>0</v>
      </c>
      <c r="O16" s="9">
        <f t="shared" si="8"/>
        <v>0</v>
      </c>
      <c r="P16" s="10">
        <f t="shared" si="9"/>
        <v>0</v>
      </c>
      <c r="Q16" s="10">
        <f t="shared" si="10"/>
        <v>0</v>
      </c>
      <c r="R16" s="5">
        <f t="shared" si="11"/>
        <v>0</v>
      </c>
      <c r="S16" s="5">
        <f t="shared" si="12"/>
        <v>0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10">
        <f t="shared" si="13"/>
        <v>0</v>
      </c>
    </row>
    <row r="17" spans="1:51" s="2" customFormat="1" ht="23.25" x14ac:dyDescent="0.25">
      <c r="A17" s="5">
        <f t="shared" si="14"/>
        <v>15</v>
      </c>
      <c r="B17" s="6" t="str">
        <f>'الحضور والانصراف'!B17</f>
        <v>علاء الدين محمد احمد</v>
      </c>
      <c r="C17" s="6" t="str">
        <f>'الحضور والانصراف'!C17</f>
        <v>مدير الفرع</v>
      </c>
      <c r="D17" s="7">
        <f>'الحضور والانصراف'!D17</f>
        <v>40953</v>
      </c>
      <c r="E17" s="5">
        <v>0</v>
      </c>
      <c r="F17" s="9">
        <f t="shared" si="0"/>
        <v>0</v>
      </c>
      <c r="G17" s="8">
        <f t="shared" si="1"/>
        <v>0</v>
      </c>
      <c r="H17" s="9">
        <f t="shared" si="2"/>
        <v>0</v>
      </c>
      <c r="I17" s="5">
        <v>0</v>
      </c>
      <c r="J17" s="5">
        <f t="shared" si="3"/>
        <v>0</v>
      </c>
      <c r="K17" s="5">
        <f t="shared" si="4"/>
        <v>0</v>
      </c>
      <c r="L17" s="9">
        <f t="shared" si="5"/>
        <v>0</v>
      </c>
      <c r="M17" s="10">
        <f t="shared" si="6"/>
        <v>0</v>
      </c>
      <c r="N17" s="11">
        <f t="shared" si="7"/>
        <v>0</v>
      </c>
      <c r="O17" s="9">
        <f t="shared" si="8"/>
        <v>0</v>
      </c>
      <c r="P17" s="10">
        <f t="shared" si="9"/>
        <v>0</v>
      </c>
      <c r="Q17" s="10">
        <f t="shared" si="10"/>
        <v>0</v>
      </c>
      <c r="R17" s="5">
        <f t="shared" si="11"/>
        <v>0</v>
      </c>
      <c r="S17" s="5">
        <f t="shared" si="12"/>
        <v>0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10">
        <f t="shared" si="13"/>
        <v>0</v>
      </c>
    </row>
    <row r="18" spans="1:51" s="2" customFormat="1" ht="23.25" x14ac:dyDescent="0.25">
      <c r="A18" s="5">
        <f t="shared" si="14"/>
        <v>16</v>
      </c>
      <c r="B18" s="6" t="str">
        <f>'الحضور والانصراف'!B18</f>
        <v>علاء الدين محمد احمد</v>
      </c>
      <c r="C18" s="6" t="str">
        <f>'الحضور والانصراف'!C18</f>
        <v>مدير الفرع</v>
      </c>
      <c r="D18" s="7">
        <f>'الحضور والانصراف'!D18</f>
        <v>40953</v>
      </c>
      <c r="E18" s="5">
        <v>0</v>
      </c>
      <c r="F18" s="9">
        <f t="shared" si="0"/>
        <v>0</v>
      </c>
      <c r="G18" s="8">
        <f t="shared" si="1"/>
        <v>0</v>
      </c>
      <c r="H18" s="9">
        <f t="shared" si="2"/>
        <v>0</v>
      </c>
      <c r="I18" s="5">
        <v>0</v>
      </c>
      <c r="J18" s="5">
        <f t="shared" si="3"/>
        <v>0</v>
      </c>
      <c r="K18" s="5">
        <f t="shared" si="4"/>
        <v>0</v>
      </c>
      <c r="L18" s="9">
        <f t="shared" si="5"/>
        <v>0</v>
      </c>
      <c r="M18" s="10">
        <f t="shared" si="6"/>
        <v>0</v>
      </c>
      <c r="N18" s="11">
        <f t="shared" si="7"/>
        <v>0</v>
      </c>
      <c r="O18" s="9">
        <f t="shared" si="8"/>
        <v>0</v>
      </c>
      <c r="P18" s="10">
        <f t="shared" si="9"/>
        <v>0</v>
      </c>
      <c r="Q18" s="10">
        <f t="shared" si="10"/>
        <v>0</v>
      </c>
      <c r="R18" s="5">
        <f t="shared" si="11"/>
        <v>0</v>
      </c>
      <c r="S18" s="5">
        <f t="shared" si="12"/>
        <v>0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10">
        <f t="shared" si="13"/>
        <v>0</v>
      </c>
    </row>
    <row r="19" spans="1:51" s="2" customFormat="1" ht="23.25" x14ac:dyDescent="0.25">
      <c r="A19" s="5">
        <f t="shared" si="14"/>
        <v>17</v>
      </c>
      <c r="B19" s="6" t="str">
        <f>'الحضور والانصراف'!B19</f>
        <v>علاء الدين محمد احمد</v>
      </c>
      <c r="C19" s="6" t="str">
        <f>'الحضور والانصراف'!C19</f>
        <v>مدير الفرع</v>
      </c>
      <c r="D19" s="7">
        <f>'الحضور والانصراف'!D19</f>
        <v>40953</v>
      </c>
      <c r="E19" s="5">
        <v>0</v>
      </c>
      <c r="F19" s="9">
        <f t="shared" si="0"/>
        <v>0</v>
      </c>
      <c r="G19" s="8">
        <f t="shared" si="1"/>
        <v>0</v>
      </c>
      <c r="H19" s="9">
        <f t="shared" si="2"/>
        <v>0</v>
      </c>
      <c r="I19" s="5">
        <v>0</v>
      </c>
      <c r="J19" s="5">
        <f t="shared" si="3"/>
        <v>0</v>
      </c>
      <c r="K19" s="5">
        <f t="shared" si="4"/>
        <v>0</v>
      </c>
      <c r="L19" s="9">
        <f t="shared" si="5"/>
        <v>0</v>
      </c>
      <c r="M19" s="10">
        <f t="shared" si="6"/>
        <v>0</v>
      </c>
      <c r="N19" s="11">
        <f t="shared" si="7"/>
        <v>0</v>
      </c>
      <c r="O19" s="9">
        <f t="shared" si="8"/>
        <v>0</v>
      </c>
      <c r="P19" s="10">
        <f t="shared" si="9"/>
        <v>0</v>
      </c>
      <c r="Q19" s="10">
        <f t="shared" si="10"/>
        <v>0</v>
      </c>
      <c r="R19" s="5">
        <f t="shared" si="11"/>
        <v>0</v>
      </c>
      <c r="S19" s="5">
        <f t="shared" si="12"/>
        <v>0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10">
        <f t="shared" si="13"/>
        <v>0</v>
      </c>
    </row>
    <row r="20" spans="1:51" s="2" customFormat="1" ht="23.25" x14ac:dyDescent="0.25">
      <c r="A20" s="5">
        <f t="shared" si="14"/>
        <v>18</v>
      </c>
      <c r="B20" s="6" t="str">
        <f>'الحضور والانصراف'!B20</f>
        <v>علاء الدين محمد احمد</v>
      </c>
      <c r="C20" s="6" t="str">
        <f>'الحضور والانصراف'!C20</f>
        <v>مدير الفرع</v>
      </c>
      <c r="D20" s="7">
        <f>'الحضور والانصراف'!D20</f>
        <v>40953</v>
      </c>
      <c r="E20" s="5">
        <v>0</v>
      </c>
      <c r="F20" s="9">
        <f t="shared" si="0"/>
        <v>0</v>
      </c>
      <c r="G20" s="8">
        <f t="shared" si="1"/>
        <v>0</v>
      </c>
      <c r="H20" s="9">
        <f t="shared" si="2"/>
        <v>0</v>
      </c>
      <c r="I20" s="5">
        <v>0</v>
      </c>
      <c r="J20" s="5">
        <f t="shared" si="3"/>
        <v>0</v>
      </c>
      <c r="K20" s="5">
        <f t="shared" si="4"/>
        <v>0</v>
      </c>
      <c r="L20" s="9">
        <f t="shared" si="5"/>
        <v>0</v>
      </c>
      <c r="M20" s="10">
        <f t="shared" si="6"/>
        <v>0</v>
      </c>
      <c r="N20" s="11">
        <f t="shared" si="7"/>
        <v>0</v>
      </c>
      <c r="O20" s="9">
        <f t="shared" si="8"/>
        <v>0</v>
      </c>
      <c r="P20" s="10">
        <f t="shared" si="9"/>
        <v>0</v>
      </c>
      <c r="Q20" s="10">
        <f t="shared" si="10"/>
        <v>0</v>
      </c>
      <c r="R20" s="5">
        <f t="shared" si="11"/>
        <v>0</v>
      </c>
      <c r="S20" s="5">
        <f t="shared" si="12"/>
        <v>0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10">
        <f t="shared" si="13"/>
        <v>0</v>
      </c>
    </row>
    <row r="21" spans="1:51" s="2" customFormat="1" ht="23.25" x14ac:dyDescent="0.25">
      <c r="A21" s="5">
        <f t="shared" si="14"/>
        <v>19</v>
      </c>
      <c r="B21" s="6" t="str">
        <f>'الحضور والانصراف'!B21</f>
        <v>علاء الدين محمد احمد</v>
      </c>
      <c r="C21" s="6" t="str">
        <f>'الحضور والانصراف'!C21</f>
        <v>مدير الفرع</v>
      </c>
      <c r="D21" s="7">
        <f>'الحضور والانصراف'!D21</f>
        <v>40953</v>
      </c>
      <c r="E21" s="5">
        <v>0</v>
      </c>
      <c r="F21" s="9">
        <f t="shared" si="0"/>
        <v>0</v>
      </c>
      <c r="G21" s="8">
        <f t="shared" si="1"/>
        <v>0</v>
      </c>
      <c r="H21" s="9">
        <f t="shared" si="2"/>
        <v>0</v>
      </c>
      <c r="I21" s="5">
        <v>0</v>
      </c>
      <c r="J21" s="5">
        <f t="shared" si="3"/>
        <v>0</v>
      </c>
      <c r="K21" s="5">
        <f t="shared" si="4"/>
        <v>0</v>
      </c>
      <c r="L21" s="9">
        <f t="shared" si="5"/>
        <v>0</v>
      </c>
      <c r="M21" s="10">
        <f t="shared" si="6"/>
        <v>0</v>
      </c>
      <c r="N21" s="11">
        <f t="shared" si="7"/>
        <v>0</v>
      </c>
      <c r="O21" s="9">
        <f t="shared" si="8"/>
        <v>0</v>
      </c>
      <c r="P21" s="10">
        <f t="shared" si="9"/>
        <v>0</v>
      </c>
      <c r="Q21" s="10">
        <f t="shared" si="10"/>
        <v>0</v>
      </c>
      <c r="R21" s="5">
        <f t="shared" si="11"/>
        <v>0</v>
      </c>
      <c r="S21" s="5">
        <f t="shared" si="12"/>
        <v>0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10">
        <f t="shared" si="13"/>
        <v>0</v>
      </c>
    </row>
    <row r="22" spans="1:51" s="2" customFormat="1" ht="23.25" x14ac:dyDescent="0.25">
      <c r="A22" s="5">
        <f t="shared" si="14"/>
        <v>20</v>
      </c>
      <c r="B22" s="6" t="str">
        <f>'الحضور والانصراف'!B22</f>
        <v>علاء الدين محمد احمد</v>
      </c>
      <c r="C22" s="6" t="str">
        <f>'الحضور والانصراف'!C22</f>
        <v>مدير الفرع</v>
      </c>
      <c r="D22" s="7">
        <f>'الحضور والانصراف'!D22</f>
        <v>40953</v>
      </c>
      <c r="E22" s="5">
        <v>0</v>
      </c>
      <c r="F22" s="9">
        <f t="shared" si="0"/>
        <v>0</v>
      </c>
      <c r="G22" s="8">
        <f t="shared" si="1"/>
        <v>0</v>
      </c>
      <c r="H22" s="9">
        <f t="shared" si="2"/>
        <v>0</v>
      </c>
      <c r="I22" s="5">
        <v>0</v>
      </c>
      <c r="J22" s="5">
        <f t="shared" si="3"/>
        <v>0</v>
      </c>
      <c r="K22" s="5">
        <f t="shared" si="4"/>
        <v>0</v>
      </c>
      <c r="L22" s="9">
        <f t="shared" si="5"/>
        <v>0</v>
      </c>
      <c r="M22" s="10">
        <f t="shared" si="6"/>
        <v>0</v>
      </c>
      <c r="N22" s="11">
        <f t="shared" si="7"/>
        <v>0</v>
      </c>
      <c r="O22" s="9">
        <f t="shared" si="8"/>
        <v>0</v>
      </c>
      <c r="P22" s="10">
        <f t="shared" si="9"/>
        <v>0</v>
      </c>
      <c r="Q22" s="10">
        <f t="shared" si="10"/>
        <v>0</v>
      </c>
      <c r="R22" s="5">
        <f t="shared" si="11"/>
        <v>0</v>
      </c>
      <c r="S22" s="5">
        <f t="shared" si="12"/>
        <v>0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10">
        <f t="shared" si="13"/>
        <v>0</v>
      </c>
    </row>
  </sheetData>
  <conditionalFormatting sqref="M3">
    <cfRule type="cellIs" dxfId="9" priority="11" operator="greaterThanOrEqual">
      <formula>0</formula>
    </cfRule>
  </conditionalFormatting>
  <conditionalFormatting sqref="AY3">
    <cfRule type="cellIs" dxfId="8" priority="10" operator="greaterThanOrEqual">
      <formula>0</formula>
    </cfRule>
  </conditionalFormatting>
  <conditionalFormatting sqref="M4:M22">
    <cfRule type="cellIs" dxfId="7" priority="9" operator="greaterThanOrEqual">
      <formula>0</formula>
    </cfRule>
  </conditionalFormatting>
  <conditionalFormatting sqref="AY4:AY22">
    <cfRule type="cellIs" dxfId="6" priority="8" operator="greaterThanOrEqual">
      <formula>0</formula>
    </cfRule>
  </conditionalFormatting>
  <conditionalFormatting sqref="N3:N22">
    <cfRule type="cellIs" dxfId="5" priority="7" operator="greaterThanOrEqual">
      <formula>0</formula>
    </cfRule>
  </conditionalFormatting>
  <conditionalFormatting sqref="P3">
    <cfRule type="cellIs" dxfId="4" priority="6" operator="greaterThanOrEqual">
      <formula>0</formula>
    </cfRule>
  </conditionalFormatting>
  <conditionalFormatting sqref="P4:P22">
    <cfRule type="cellIs" dxfId="3" priority="5" operator="greaterThanOrEqual">
      <formula>0</formula>
    </cfRule>
  </conditionalFormatting>
  <conditionalFormatting sqref="Q3">
    <cfRule type="cellIs" dxfId="2" priority="4" operator="greaterThanOrEqual">
      <formula>0</formula>
    </cfRule>
  </conditionalFormatting>
  <conditionalFormatting sqref="Q4:Q22">
    <cfRule type="cellIs" dxfId="1" priority="3" operator="greaterThanOrEqual">
      <formula>0</formula>
    </cfRule>
  </conditionalFormatting>
  <conditionalFormatting sqref="T2:AX2">
    <cfRule type="containsText" dxfId="0" priority="1" stopIfTrue="1" operator="containsText" text="سنوى">
      <formula>NOT(ISERROR(SEARCH("سنوى",T2)))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الحضور والانصراف</vt:lpstr>
      <vt:lpstr>Attendance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2012-04-30T18:31:47Z</dcterms:modified>
</cp:coreProperties>
</file>